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drawings/drawing2.xml" ContentType="application/vnd.openxmlformats-officedocument.drawing+xml"/>
  <Override PartName="/xl/comments19.xml" ContentType="application/vnd.openxmlformats-officedocument.spreadsheetml.comments+xml"/>
  <Override PartName="/xl/drawings/drawing3.xml" ContentType="application/vnd.openxmlformats-officedocument.drawing+xml"/>
  <Override PartName="/xl/comments2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2024\"/>
    </mc:Choice>
  </mc:AlternateContent>
  <bookViews>
    <workbookView xWindow="0" yWindow="0" windowWidth="28800" windowHeight="12435" activeTab="6"/>
  </bookViews>
  <sheets>
    <sheet name="Proposta" sheetId="34" r:id="rId1"/>
    <sheet name="Parâmetros (não excluir)" sheetId="2" state="hidden" r:id="rId2"/>
    <sheet name="LICITANTE" sheetId="4" state="hidden" r:id="rId3"/>
    <sheet name="Memorial" sheetId="5" state="hidden" r:id="rId4"/>
    <sheet name="P3" sheetId="9" r:id="rId5"/>
    <sheet name="P4" sheetId="10" r:id="rId6"/>
    <sheet name="P5" sheetId="11" r:id="rId7"/>
    <sheet name="P6" sheetId="12" state="hidden" r:id="rId8"/>
    <sheet name="P7" sheetId="13" state="hidden" r:id="rId9"/>
    <sheet name="P8" sheetId="14" state="hidden" r:id="rId10"/>
    <sheet name="P9" sheetId="15" state="hidden" r:id="rId11"/>
    <sheet name="P10" sheetId="16" state="hidden" r:id="rId12"/>
    <sheet name="P11" sheetId="17" state="hidden" r:id="rId13"/>
    <sheet name="P12" sheetId="18" state="hidden" r:id="rId14"/>
    <sheet name="P13" sheetId="19" state="hidden" r:id="rId15"/>
    <sheet name="P14" sheetId="20" state="hidden" r:id="rId16"/>
    <sheet name="P15" sheetId="21" state="hidden" r:id="rId17"/>
    <sheet name="P16" sheetId="22" state="hidden" r:id="rId18"/>
    <sheet name="P17" sheetId="23" state="hidden" r:id="rId19"/>
    <sheet name="P18" sheetId="24" state="hidden" r:id="rId20"/>
    <sheet name="P19" sheetId="25" state="hidden" r:id="rId21"/>
    <sheet name="P20" sheetId="26" state="hidden" r:id="rId22"/>
    <sheet name="PisCofins" sheetId="29" state="hidden" r:id="rId23"/>
    <sheet name="SIMPLES" sheetId="30" state="hidden" r:id="rId24"/>
  </sheets>
  <definedNames>
    <definedName name="Desoneração" localSheetId="23">'Parâmetros (não excluir)'!$F$1:$F$2</definedName>
    <definedName name="Desoneração">'Parâmetros (não excluir)'!$F$1:$F$2</definedName>
    <definedName name="EPI">'Parâmetros (não excluir)'!$Z$20:$Z$25</definedName>
    <definedName name="PERICULOSIDADE" localSheetId="23">'Parâmetros (não excluir)'!$Y$2:$Y$3</definedName>
    <definedName name="PERICULOSIDADE">'Parâmetros (não excluir)'!$Y$2:$Y$3</definedName>
    <definedName name="PisCofins" localSheetId="23">'Parâmetros (não excluir)'!$B$2:$B$5</definedName>
    <definedName name="RAT">'Parâmetros (não excluir)'!$I$1:$I$4</definedName>
    <definedName name="RegimeTribut">'Parâmetros (não excluir)'!$B$2:$B$5</definedName>
    <definedName name="Regravt" localSheetId="23">'Parâmetros (não excluir)'!$Z$33:$Z$37</definedName>
    <definedName name="Regravt">'Parâmetros (não excluir)'!$Z$2:$Z$5</definedName>
    <definedName name="SIMNAO">'Parâmetros (não excluir)'!$G$1:$G$2</definedName>
    <definedName name="Uniformes">'Parâmetros (não excluir)'!$Z$8:$Z$13</definedName>
  </definedNames>
  <calcPr calcId="152511"/>
</workbook>
</file>

<file path=xl/calcChain.xml><?xml version="1.0" encoding="utf-8"?>
<calcChain xmlns="http://schemas.openxmlformats.org/spreadsheetml/2006/main">
  <c r="A38" i="34" l="1"/>
  <c r="A37" i="34"/>
  <c r="A36" i="34"/>
  <c r="A35" i="34"/>
  <c r="A34" i="34"/>
  <c r="A33" i="34"/>
  <c r="A32" i="34"/>
  <c r="A31" i="34"/>
  <c r="A30" i="34"/>
  <c r="A29" i="34"/>
  <c r="A28" i="34"/>
  <c r="A27" i="34"/>
  <c r="A26" i="34"/>
  <c r="A25" i="34"/>
  <c r="A24" i="34"/>
  <c r="A23" i="34"/>
  <c r="A22" i="34"/>
  <c r="H21" i="34"/>
  <c r="C16" i="34"/>
  <c r="G15" i="34"/>
  <c r="C15" i="34"/>
  <c r="G14" i="34"/>
  <c r="C14" i="34"/>
  <c r="C13" i="34"/>
  <c r="F11" i="34"/>
  <c r="C10" i="34"/>
  <c r="J10" i="34" s="1"/>
  <c r="J9" i="34"/>
  <c r="J11" i="34" s="1"/>
  <c r="C9" i="34"/>
  <c r="G7" i="34"/>
  <c r="J7" i="34" s="1"/>
  <c r="L6" i="34"/>
  <c r="J6" i="34"/>
  <c r="E6" i="34"/>
  <c r="B2" i="34"/>
  <c r="J24" i="34" l="1"/>
  <c r="J28" i="34"/>
  <c r="J32" i="34"/>
  <c r="J36" i="34"/>
  <c r="J31" i="34"/>
  <c r="J35" i="34"/>
  <c r="J23" i="34"/>
  <c r="J27" i="34"/>
  <c r="J25" i="34" l="1"/>
  <c r="J34" i="34"/>
  <c r="J26" i="34"/>
  <c r="J29" i="34"/>
  <c r="J38" i="34"/>
  <c r="J33" i="34"/>
  <c r="J30" i="34"/>
  <c r="J22" i="34"/>
  <c r="J37" i="34"/>
  <c r="J39" i="34" l="1"/>
  <c r="K40" i="34" s="1"/>
  <c r="I39" i="30"/>
  <c r="L35" i="30"/>
  <c r="I32" i="30"/>
  <c r="I33" i="30" s="1"/>
  <c r="H32" i="30"/>
  <c r="K31" i="30"/>
  <c r="G32" i="30" s="1"/>
  <c r="G33" i="30" s="1"/>
  <c r="B22" i="30"/>
  <c r="C22" i="30" s="1"/>
  <c r="C21" i="30"/>
  <c r="B21" i="30"/>
  <c r="B20" i="30"/>
  <c r="C20" i="30" s="1"/>
  <c r="D17" i="30" s="1"/>
  <c r="D18" i="30" s="1"/>
  <c r="C6" i="30" s="1"/>
  <c r="K19" i="30"/>
  <c r="B19" i="30"/>
  <c r="C19" i="30" s="1"/>
  <c r="I18" i="30"/>
  <c r="I19" i="30" s="1"/>
  <c r="C18" i="30"/>
  <c r="B18" i="30"/>
  <c r="B17" i="30"/>
  <c r="C17" i="30" s="1"/>
  <c r="O14" i="30"/>
  <c r="O13" i="30"/>
  <c r="O12" i="30"/>
  <c r="B43" i="29"/>
  <c r="G40" i="29"/>
  <c r="F40" i="29"/>
  <c r="G39" i="29"/>
  <c r="F39" i="29"/>
  <c r="F38" i="29"/>
  <c r="G38" i="29" s="1"/>
  <c r="G37" i="29"/>
  <c r="F37" i="29"/>
  <c r="G36" i="29"/>
  <c r="F36" i="29"/>
  <c r="G35" i="29"/>
  <c r="F35" i="29"/>
  <c r="F34" i="29"/>
  <c r="G34" i="29" s="1"/>
  <c r="G33" i="29"/>
  <c r="F33" i="29"/>
  <c r="G32" i="29"/>
  <c r="F32" i="29"/>
  <c r="G31" i="29"/>
  <c r="F31" i="29"/>
  <c r="F30" i="29"/>
  <c r="G30" i="29" s="1"/>
  <c r="F29" i="29"/>
  <c r="G29" i="29" s="1"/>
  <c r="I29" i="29" s="1"/>
  <c r="G41" i="29" s="1"/>
  <c r="B29" i="29"/>
  <c r="G23" i="29"/>
  <c r="F23" i="29"/>
  <c r="F22" i="29"/>
  <c r="G22" i="29" s="1"/>
  <c r="G21" i="29"/>
  <c r="F21" i="29"/>
  <c r="G20" i="29"/>
  <c r="F20" i="29"/>
  <c r="G19" i="29"/>
  <c r="F19" i="29"/>
  <c r="F18" i="29"/>
  <c r="G18" i="29" s="1"/>
  <c r="G17" i="29"/>
  <c r="F17" i="29"/>
  <c r="G16" i="29"/>
  <c r="F16" i="29"/>
  <c r="G15" i="29"/>
  <c r="F15" i="29"/>
  <c r="F14" i="29"/>
  <c r="G14" i="29" s="1"/>
  <c r="G13" i="29"/>
  <c r="F13" i="29"/>
  <c r="B13" i="29"/>
  <c r="I12" i="29"/>
  <c r="G24" i="29" s="1"/>
  <c r="G12" i="29"/>
  <c r="F12" i="29"/>
  <c r="E59" i="13"/>
  <c r="B129" i="26"/>
  <c r="E128" i="26"/>
  <c r="D107" i="26"/>
  <c r="E102" i="26"/>
  <c r="E101" i="26"/>
  <c r="E100" i="26"/>
  <c r="E99" i="26"/>
  <c r="D90" i="26"/>
  <c r="G89" i="26"/>
  <c r="D89" i="26"/>
  <c r="D83" i="26"/>
  <c r="C50" i="26"/>
  <c r="D39" i="26"/>
  <c r="E34" i="26"/>
  <c r="E26" i="26"/>
  <c r="D24" i="26"/>
  <c r="E24" i="26" s="1"/>
  <c r="E31" i="26" s="1"/>
  <c r="B129" i="25"/>
  <c r="E128" i="25"/>
  <c r="D107" i="25"/>
  <c r="E102" i="25"/>
  <c r="E101" i="25"/>
  <c r="E100" i="25"/>
  <c r="E99" i="25"/>
  <c r="G90" i="25"/>
  <c r="D90" i="25"/>
  <c r="D89" i="25"/>
  <c r="D83" i="25"/>
  <c r="C50" i="25"/>
  <c r="D39" i="25"/>
  <c r="F32" i="25"/>
  <c r="E26" i="25"/>
  <c r="D24" i="25"/>
  <c r="E24" i="25" s="1"/>
  <c r="E31" i="25" s="1"/>
  <c r="B129" i="24"/>
  <c r="E128" i="24"/>
  <c r="E116" i="24" s="1"/>
  <c r="D107" i="24"/>
  <c r="E102" i="24"/>
  <c r="E101" i="24"/>
  <c r="E100" i="24"/>
  <c r="E99" i="24"/>
  <c r="G90" i="24"/>
  <c r="D90" i="24"/>
  <c r="G89" i="24"/>
  <c r="D89" i="24"/>
  <c r="D83" i="24"/>
  <c r="C50" i="24"/>
  <c r="D40" i="24"/>
  <c r="D39" i="24"/>
  <c r="F32" i="24"/>
  <c r="E26" i="24"/>
  <c r="D24" i="24"/>
  <c r="E24" i="24" s="1"/>
  <c r="E31" i="24" s="1"/>
  <c r="B129" i="23"/>
  <c r="E128" i="23"/>
  <c r="E129" i="23" s="1"/>
  <c r="D107" i="23"/>
  <c r="E102" i="23"/>
  <c r="E101" i="23"/>
  <c r="E100" i="23"/>
  <c r="E99" i="23"/>
  <c r="D90" i="23"/>
  <c r="G90" i="23" s="1"/>
  <c r="G89" i="23"/>
  <c r="D89" i="23"/>
  <c r="D83" i="23"/>
  <c r="C50" i="23"/>
  <c r="D39" i="23"/>
  <c r="E34" i="23"/>
  <c r="E121" i="23" s="1"/>
  <c r="F32" i="23"/>
  <c r="E26" i="23"/>
  <c r="E24" i="23"/>
  <c r="E31" i="23" s="1"/>
  <c r="D24" i="23"/>
  <c r="B129" i="22"/>
  <c r="E128" i="22"/>
  <c r="D107" i="22"/>
  <c r="E102" i="22"/>
  <c r="E101" i="22"/>
  <c r="E100" i="22"/>
  <c r="E99" i="22"/>
  <c r="D90" i="22"/>
  <c r="G90" i="22" s="1"/>
  <c r="D89" i="22"/>
  <c r="D83" i="22"/>
  <c r="C50" i="22"/>
  <c r="D39" i="22"/>
  <c r="F32" i="22"/>
  <c r="E26" i="22"/>
  <c r="E31" i="22" s="1"/>
  <c r="E34" i="22" s="1"/>
  <c r="E24" i="22"/>
  <c r="D24" i="22"/>
  <c r="B129" i="21"/>
  <c r="E128" i="21"/>
  <c r="E129" i="21" s="1"/>
  <c r="E116" i="21"/>
  <c r="D107" i="21"/>
  <c r="E102" i="21"/>
  <c r="E101" i="21"/>
  <c r="E100" i="21"/>
  <c r="E99" i="21"/>
  <c r="G90" i="21"/>
  <c r="D90" i="21"/>
  <c r="D89" i="21"/>
  <c r="D83" i="21"/>
  <c r="C50" i="21"/>
  <c r="D40" i="21"/>
  <c r="D39" i="21"/>
  <c r="D41" i="21" s="1"/>
  <c r="F32" i="21"/>
  <c r="E26" i="21"/>
  <c r="D24" i="21"/>
  <c r="E24" i="21" s="1"/>
  <c r="E31" i="21" s="1"/>
  <c r="E129" i="20"/>
  <c r="B129" i="20"/>
  <c r="E128" i="20"/>
  <c r="E116" i="20"/>
  <c r="D107" i="20"/>
  <c r="E102" i="20"/>
  <c r="E101" i="20"/>
  <c r="E100" i="20"/>
  <c r="E99" i="20"/>
  <c r="G90" i="20"/>
  <c r="D90" i="20"/>
  <c r="G89" i="20"/>
  <c r="D89" i="20"/>
  <c r="D83" i="20"/>
  <c r="C50" i="20"/>
  <c r="C45" i="20"/>
  <c r="D40" i="20"/>
  <c r="D39" i="20"/>
  <c r="D41" i="20" s="1"/>
  <c r="F32" i="20"/>
  <c r="E26" i="20"/>
  <c r="D24" i="20"/>
  <c r="E24" i="20" s="1"/>
  <c r="E31" i="20" s="1"/>
  <c r="B129" i="19"/>
  <c r="E128" i="19"/>
  <c r="E129" i="19" s="1"/>
  <c r="D107" i="19"/>
  <c r="E102" i="19"/>
  <c r="E101" i="19"/>
  <c r="E100" i="19"/>
  <c r="E99" i="19"/>
  <c r="D90" i="19"/>
  <c r="G90" i="19" s="1"/>
  <c r="G89" i="19"/>
  <c r="D89" i="19"/>
  <c r="D83" i="19"/>
  <c r="D53" i="19"/>
  <c r="C50" i="19"/>
  <c r="D40" i="19"/>
  <c r="E40" i="19" s="1"/>
  <c r="D39" i="19"/>
  <c r="F32" i="19"/>
  <c r="E26" i="19"/>
  <c r="E24" i="19"/>
  <c r="E31" i="19" s="1"/>
  <c r="E34" i="19" s="1"/>
  <c r="E121" i="19" s="1"/>
  <c r="D24" i="19"/>
  <c r="B129" i="18"/>
  <c r="E128" i="18"/>
  <c r="D107" i="18"/>
  <c r="E102" i="18"/>
  <c r="E101" i="18"/>
  <c r="E100" i="18"/>
  <c r="E99" i="18"/>
  <c r="D90" i="18"/>
  <c r="D89" i="18"/>
  <c r="G89" i="18" s="1"/>
  <c r="D83" i="18"/>
  <c r="D52" i="18"/>
  <c r="C50" i="18"/>
  <c r="D41" i="18"/>
  <c r="D40" i="18"/>
  <c r="D39" i="18"/>
  <c r="F32" i="18"/>
  <c r="E26" i="18"/>
  <c r="D24" i="18"/>
  <c r="E24" i="18" s="1"/>
  <c r="E31" i="18" s="1"/>
  <c r="B129" i="17"/>
  <c r="E128" i="17"/>
  <c r="E129" i="17" s="1"/>
  <c r="E116" i="17"/>
  <c r="D107" i="17"/>
  <c r="E102" i="17"/>
  <c r="E101" i="17"/>
  <c r="E100" i="17"/>
  <c r="E99" i="17"/>
  <c r="G90" i="17"/>
  <c r="D90" i="17"/>
  <c r="D89" i="17"/>
  <c r="D83" i="17"/>
  <c r="C50" i="17"/>
  <c r="D40" i="17"/>
  <c r="D39" i="17"/>
  <c r="D41" i="17" s="1"/>
  <c r="F32" i="17"/>
  <c r="E26" i="17"/>
  <c r="D24" i="17"/>
  <c r="E24" i="17" s="1"/>
  <c r="E31" i="17" s="1"/>
  <c r="E129" i="16"/>
  <c r="B129" i="16"/>
  <c r="E128" i="16"/>
  <c r="E116" i="16"/>
  <c r="D107" i="16"/>
  <c r="E102" i="16"/>
  <c r="E101" i="16"/>
  <c r="E100" i="16"/>
  <c r="E99" i="16"/>
  <c r="G90" i="16"/>
  <c r="D90" i="16"/>
  <c r="G89" i="16"/>
  <c r="E89" i="16"/>
  <c r="D89" i="16"/>
  <c r="D83" i="16"/>
  <c r="C50" i="16"/>
  <c r="C45" i="16"/>
  <c r="D40" i="16"/>
  <c r="D39" i="16"/>
  <c r="E39" i="16" s="1"/>
  <c r="F32" i="16"/>
  <c r="E26" i="16"/>
  <c r="D24" i="16"/>
  <c r="E24" i="16" s="1"/>
  <c r="E31" i="16" s="1"/>
  <c r="E34" i="16" s="1"/>
  <c r="E121" i="16" s="1"/>
  <c r="B129" i="15"/>
  <c r="E128" i="15"/>
  <c r="E129" i="15" s="1"/>
  <c r="D107" i="15"/>
  <c r="E102" i="15"/>
  <c r="E101" i="15"/>
  <c r="E100" i="15"/>
  <c r="E99" i="15"/>
  <c r="D90" i="15"/>
  <c r="G90" i="15" s="1"/>
  <c r="G89" i="15"/>
  <c r="D89" i="15"/>
  <c r="D83" i="15"/>
  <c r="E83" i="15" s="1"/>
  <c r="D53" i="15"/>
  <c r="C50" i="15"/>
  <c r="E40" i="15"/>
  <c r="D40" i="15"/>
  <c r="D39" i="15"/>
  <c r="E34" i="15"/>
  <c r="E121" i="15" s="1"/>
  <c r="F32" i="15"/>
  <c r="E26" i="15"/>
  <c r="E24" i="15"/>
  <c r="E31" i="15" s="1"/>
  <c r="D24" i="15"/>
  <c r="B129" i="14"/>
  <c r="E128" i="14"/>
  <c r="D107" i="14"/>
  <c r="E102" i="14"/>
  <c r="E101" i="14"/>
  <c r="E100" i="14"/>
  <c r="E99" i="14"/>
  <c r="D90" i="14"/>
  <c r="D89" i="14"/>
  <c r="G89" i="14" s="1"/>
  <c r="D83" i="14"/>
  <c r="C50" i="14"/>
  <c r="D40" i="14"/>
  <c r="D39" i="14"/>
  <c r="D41" i="14" s="1"/>
  <c r="F32" i="14"/>
  <c r="E26" i="14"/>
  <c r="E31" i="14" s="1"/>
  <c r="E24" i="14"/>
  <c r="D24" i="14"/>
  <c r="E129" i="13"/>
  <c r="B129" i="13"/>
  <c r="E128" i="13"/>
  <c r="E116" i="13"/>
  <c r="D107" i="13"/>
  <c r="E102" i="13"/>
  <c r="E101" i="13"/>
  <c r="E100" i="13"/>
  <c r="E99" i="13"/>
  <c r="G90" i="13"/>
  <c r="D90" i="13"/>
  <c r="D89" i="13"/>
  <c r="D83" i="13"/>
  <c r="C50" i="13"/>
  <c r="D46" i="13"/>
  <c r="D40" i="13"/>
  <c r="E40" i="13" s="1"/>
  <c r="D39" i="13"/>
  <c r="F32" i="13"/>
  <c r="E31" i="13"/>
  <c r="E26" i="13"/>
  <c r="D24" i="13"/>
  <c r="E24" i="13" s="1"/>
  <c r="B129" i="12"/>
  <c r="E128" i="12"/>
  <c r="E116" i="12" s="1"/>
  <c r="D107" i="12"/>
  <c r="E102" i="12"/>
  <c r="E101" i="12"/>
  <c r="E100" i="12"/>
  <c r="E99" i="12"/>
  <c r="G90" i="12"/>
  <c r="D90" i="12"/>
  <c r="D89" i="12"/>
  <c r="D83" i="12"/>
  <c r="C50" i="12"/>
  <c r="D40" i="12"/>
  <c r="D39" i="12"/>
  <c r="D41" i="12" s="1"/>
  <c r="F32" i="12"/>
  <c r="E31" i="12"/>
  <c r="E34" i="12" s="1"/>
  <c r="E121" i="12" s="1"/>
  <c r="E26" i="12"/>
  <c r="D24" i="12"/>
  <c r="E24" i="12" s="1"/>
  <c r="B129" i="11"/>
  <c r="C51" i="11"/>
  <c r="C50" i="11"/>
  <c r="E121" i="11"/>
  <c r="B129" i="10"/>
  <c r="C50" i="10"/>
  <c r="C48" i="10"/>
  <c r="B129" i="9"/>
  <c r="C53" i="9"/>
  <c r="C50" i="9"/>
  <c r="C49" i="9"/>
  <c r="C45" i="9"/>
  <c r="F32" i="9"/>
  <c r="D13" i="17"/>
  <c r="B6" i="12"/>
  <c r="D61" i="5"/>
  <c r="D75" i="20" s="1"/>
  <c r="E75" i="20" s="1"/>
  <c r="D60" i="5"/>
  <c r="E59" i="5"/>
  <c r="D59" i="5"/>
  <c r="D73" i="13" s="1"/>
  <c r="D46" i="5"/>
  <c r="C46" i="5"/>
  <c r="C53" i="24" s="1"/>
  <c r="F45" i="5"/>
  <c r="D45" i="5" s="1"/>
  <c r="C45" i="5"/>
  <c r="C51" i="22" s="1"/>
  <c r="D44" i="5"/>
  <c r="C44" i="5"/>
  <c r="C52" i="9" s="1"/>
  <c r="D43" i="5"/>
  <c r="D42" i="5"/>
  <c r="D49" i="19" s="1"/>
  <c r="C42" i="5"/>
  <c r="C49" i="11" s="1"/>
  <c r="D41" i="5"/>
  <c r="C41" i="5"/>
  <c r="D40" i="5"/>
  <c r="C40" i="5"/>
  <c r="C47" i="9" s="1"/>
  <c r="F39" i="5"/>
  <c r="D39" i="5"/>
  <c r="C39" i="5"/>
  <c r="C46" i="12" s="1"/>
  <c r="G38" i="5"/>
  <c r="D38" i="5"/>
  <c r="D45" i="19" s="1"/>
  <c r="C38" i="5"/>
  <c r="E31" i="5"/>
  <c r="D31" i="5"/>
  <c r="D114" i="13" s="1"/>
  <c r="C30" i="5"/>
  <c r="C28" i="5"/>
  <c r="D25" i="5"/>
  <c r="C25" i="5"/>
  <c r="U46" i="2"/>
  <c r="R46" i="2"/>
  <c r="N45" i="2"/>
  <c r="N49" i="2" s="1"/>
  <c r="N44" i="2"/>
  <c r="N29" i="2"/>
  <c r="N28" i="2"/>
  <c r="N27" i="2"/>
  <c r="N31" i="2" s="1"/>
  <c r="N26" i="2"/>
  <c r="N30" i="2" s="1"/>
  <c r="N10" i="2"/>
  <c r="N8" i="2"/>
  <c r="N7" i="2"/>
  <c r="N11" i="2" s="1"/>
  <c r="N6" i="2"/>
  <c r="K2" i="2"/>
  <c r="D48" i="14" l="1"/>
  <c r="D75" i="16"/>
  <c r="E75" i="16" s="1"/>
  <c r="C52" i="10"/>
  <c r="C47" i="11"/>
  <c r="E129" i="12"/>
  <c r="C49" i="13"/>
  <c r="D52" i="14"/>
  <c r="D48" i="18"/>
  <c r="E129" i="24"/>
  <c r="C49" i="24"/>
  <c r="E59" i="16"/>
  <c r="E59" i="12"/>
  <c r="E59" i="14"/>
  <c r="E103" i="16"/>
  <c r="E125" i="16" s="1"/>
  <c r="E103" i="14"/>
  <c r="E125" i="14" s="1"/>
  <c r="AA5" i="2"/>
  <c r="E59" i="22"/>
  <c r="E59" i="17"/>
  <c r="E59" i="15"/>
  <c r="E59" i="20"/>
  <c r="AA22" i="2"/>
  <c r="AA23" i="2"/>
  <c r="AA24" i="2"/>
  <c r="E59" i="18"/>
  <c r="E59" i="19"/>
  <c r="E103" i="25"/>
  <c r="E125" i="25" s="1"/>
  <c r="E59" i="26"/>
  <c r="AA9" i="2"/>
  <c r="AA10" i="2"/>
  <c r="AA11" i="2"/>
  <c r="AA13" i="2"/>
  <c r="E59" i="21"/>
  <c r="E103" i="26"/>
  <c r="E125" i="26" s="1"/>
  <c r="E103" i="12"/>
  <c r="E125" i="12" s="1"/>
  <c r="B6" i="19"/>
  <c r="E103" i="20"/>
  <c r="E125" i="20" s="1"/>
  <c r="E103" i="21"/>
  <c r="E125" i="21" s="1"/>
  <c r="E103" i="24"/>
  <c r="E125" i="24" s="1"/>
  <c r="B6" i="10"/>
  <c r="B6" i="15"/>
  <c r="E103" i="18"/>
  <c r="E125" i="18" s="1"/>
  <c r="E103" i="23"/>
  <c r="E125" i="23" s="1"/>
  <c r="D51" i="26"/>
  <c r="D51" i="24"/>
  <c r="D51" i="23"/>
  <c r="D51" i="20"/>
  <c r="D51" i="16"/>
  <c r="D51" i="19"/>
  <c r="D51" i="15"/>
  <c r="D51" i="22"/>
  <c r="D51" i="18"/>
  <c r="D51" i="14"/>
  <c r="D51" i="13"/>
  <c r="D51" i="21"/>
  <c r="D51" i="17"/>
  <c r="E83" i="12"/>
  <c r="C114" i="13"/>
  <c r="E114" i="13"/>
  <c r="D74" i="25"/>
  <c r="E74" i="25" s="1"/>
  <c r="D74" i="24"/>
  <c r="E74" i="24" s="1"/>
  <c r="D74" i="23"/>
  <c r="E74" i="23" s="1"/>
  <c r="D74" i="21"/>
  <c r="E74" i="21" s="1"/>
  <c r="D74" i="17"/>
  <c r="E74" i="17" s="1"/>
  <c r="D74" i="13"/>
  <c r="E74" i="13" s="1"/>
  <c r="D74" i="22"/>
  <c r="E74" i="22" s="1"/>
  <c r="D74" i="20"/>
  <c r="E74" i="20" s="1"/>
  <c r="D74" i="16"/>
  <c r="E74" i="16" s="1"/>
  <c r="D74" i="19"/>
  <c r="E74" i="19" s="1"/>
  <c r="D74" i="15"/>
  <c r="E74" i="15" s="1"/>
  <c r="D74" i="12"/>
  <c r="E74" i="12" s="1"/>
  <c r="D74" i="26"/>
  <c r="E74" i="26" s="1"/>
  <c r="B5" i="23"/>
  <c r="B5" i="26"/>
  <c r="B5" i="25"/>
  <c r="B5" i="24"/>
  <c r="B5" i="19"/>
  <c r="B5" i="15"/>
  <c r="B5" i="22"/>
  <c r="B5" i="18"/>
  <c r="B5" i="14"/>
  <c r="B5" i="21"/>
  <c r="B5" i="17"/>
  <c r="B5" i="10"/>
  <c r="B5" i="20"/>
  <c r="B5" i="16"/>
  <c r="B5" i="11"/>
  <c r="B5" i="12"/>
  <c r="D13" i="12"/>
  <c r="E40" i="18"/>
  <c r="E34" i="18"/>
  <c r="D13" i="21"/>
  <c r="C113" i="26"/>
  <c r="C113" i="24"/>
  <c r="C113" i="23"/>
  <c r="C113" i="22"/>
  <c r="C113" i="20"/>
  <c r="C113" i="16"/>
  <c r="C113" i="12"/>
  <c r="C113" i="19"/>
  <c r="C113" i="15"/>
  <c r="C113" i="18"/>
  <c r="C113" i="14"/>
  <c r="C113" i="11"/>
  <c r="C113" i="21"/>
  <c r="C113" i="17"/>
  <c r="C113" i="13"/>
  <c r="C113" i="9"/>
  <c r="D30" i="5"/>
  <c r="E40" i="12"/>
  <c r="G89" i="12"/>
  <c r="E89" i="12"/>
  <c r="D41" i="22"/>
  <c r="E39" i="22"/>
  <c r="C113" i="25"/>
  <c r="D53" i="22"/>
  <c r="D53" i="25"/>
  <c r="D53" i="26"/>
  <c r="D53" i="24"/>
  <c r="D53" i="18"/>
  <c r="D53" i="14"/>
  <c r="D53" i="23"/>
  <c r="D53" i="21"/>
  <c r="D53" i="17"/>
  <c r="D53" i="13"/>
  <c r="D53" i="20"/>
  <c r="D53" i="16"/>
  <c r="D53" i="12"/>
  <c r="C113" i="10"/>
  <c r="D51" i="12"/>
  <c r="E90" i="12"/>
  <c r="E34" i="13"/>
  <c r="E39" i="13"/>
  <c r="E41" i="13" s="1"/>
  <c r="E66" i="13" s="1"/>
  <c r="D74" i="14"/>
  <c r="E74" i="14" s="1"/>
  <c r="D49" i="15"/>
  <c r="E34" i="21"/>
  <c r="E39" i="21"/>
  <c r="D51" i="25"/>
  <c r="N9" i="2"/>
  <c r="N47" i="2"/>
  <c r="C111" i="22"/>
  <c r="C111" i="25"/>
  <c r="C111" i="24"/>
  <c r="C111" i="18"/>
  <c r="C111" i="14"/>
  <c r="C111" i="26"/>
  <c r="C111" i="23"/>
  <c r="C111" i="21"/>
  <c r="C111" i="17"/>
  <c r="C111" i="13"/>
  <c r="C111" i="20"/>
  <c r="C111" i="16"/>
  <c r="C111" i="9"/>
  <c r="C111" i="10"/>
  <c r="C29" i="5"/>
  <c r="C111" i="19"/>
  <c r="C111" i="15"/>
  <c r="C111" i="11"/>
  <c r="C46" i="26"/>
  <c r="C46" i="24"/>
  <c r="C46" i="23"/>
  <c r="C46" i="20"/>
  <c r="C46" i="16"/>
  <c r="C46" i="19"/>
  <c r="C46" i="15"/>
  <c r="C46" i="22"/>
  <c r="C46" i="18"/>
  <c r="C46" i="14"/>
  <c r="C46" i="13"/>
  <c r="C46" i="9"/>
  <c r="C46" i="25"/>
  <c r="C46" i="10"/>
  <c r="C46" i="21"/>
  <c r="C46" i="17"/>
  <c r="C46" i="11"/>
  <c r="D47" i="26"/>
  <c r="D47" i="24"/>
  <c r="D47" i="23"/>
  <c r="D47" i="22"/>
  <c r="D47" i="20"/>
  <c r="D47" i="16"/>
  <c r="D47" i="19"/>
  <c r="D47" i="15"/>
  <c r="D47" i="25"/>
  <c r="D47" i="18"/>
  <c r="D47" i="14"/>
  <c r="D47" i="21"/>
  <c r="D47" i="17"/>
  <c r="D47" i="13"/>
  <c r="D49" i="22"/>
  <c r="D49" i="26"/>
  <c r="D49" i="25"/>
  <c r="D49" i="24"/>
  <c r="D49" i="18"/>
  <c r="D49" i="14"/>
  <c r="D49" i="23"/>
  <c r="D49" i="21"/>
  <c r="D49" i="17"/>
  <c r="D49" i="13"/>
  <c r="E49" i="13" s="1"/>
  <c r="D49" i="20"/>
  <c r="D49" i="16"/>
  <c r="D49" i="12"/>
  <c r="C51" i="25"/>
  <c r="C51" i="26"/>
  <c r="C51" i="24"/>
  <c r="C51" i="23"/>
  <c r="C51" i="21"/>
  <c r="C51" i="17"/>
  <c r="C51" i="13"/>
  <c r="C51" i="20"/>
  <c r="C51" i="16"/>
  <c r="C51" i="19"/>
  <c r="C51" i="15"/>
  <c r="C51" i="18"/>
  <c r="C51" i="14"/>
  <c r="C51" i="12"/>
  <c r="C51" i="9"/>
  <c r="C51" i="10"/>
  <c r="E73" i="13"/>
  <c r="AA8" i="2"/>
  <c r="D62" i="5"/>
  <c r="D13" i="26"/>
  <c r="D13" i="24"/>
  <c r="D13" i="23"/>
  <c r="D13" i="20"/>
  <c r="D13" i="16"/>
  <c r="D13" i="19"/>
  <c r="D13" i="15"/>
  <c r="D13" i="22"/>
  <c r="D13" i="18"/>
  <c r="D13" i="14"/>
  <c r="D13" i="25"/>
  <c r="D13" i="13"/>
  <c r="C114" i="10"/>
  <c r="E39" i="12"/>
  <c r="D47" i="12"/>
  <c r="C111" i="12"/>
  <c r="B5" i="13"/>
  <c r="E34" i="17"/>
  <c r="E39" i="17"/>
  <c r="D74" i="18"/>
  <c r="E74" i="18" s="1"/>
  <c r="E83" i="19"/>
  <c r="N46" i="2"/>
  <c r="D108" i="26"/>
  <c r="D108" i="24"/>
  <c r="D108" i="23"/>
  <c r="D108" i="20"/>
  <c r="D108" i="16"/>
  <c r="D108" i="12"/>
  <c r="D108" i="19"/>
  <c r="D108" i="15"/>
  <c r="D108" i="25"/>
  <c r="D108" i="18"/>
  <c r="D108" i="14"/>
  <c r="C45" i="26"/>
  <c r="C45" i="23"/>
  <c r="C45" i="22"/>
  <c r="C45" i="25"/>
  <c r="C45" i="19"/>
  <c r="C45" i="15"/>
  <c r="C45" i="18"/>
  <c r="C45" i="14"/>
  <c r="C45" i="24"/>
  <c r="C45" i="21"/>
  <c r="C45" i="17"/>
  <c r="D46" i="26"/>
  <c r="D46" i="23"/>
  <c r="D46" i="22"/>
  <c r="D46" i="25"/>
  <c r="D46" i="19"/>
  <c r="D46" i="15"/>
  <c r="D46" i="24"/>
  <c r="D46" i="18"/>
  <c r="D46" i="14"/>
  <c r="D46" i="21"/>
  <c r="D46" i="17"/>
  <c r="C48" i="22"/>
  <c r="C48" i="25"/>
  <c r="C48" i="24"/>
  <c r="C48" i="18"/>
  <c r="C48" i="14"/>
  <c r="C48" i="21"/>
  <c r="C48" i="17"/>
  <c r="C48" i="13"/>
  <c r="C48" i="23"/>
  <c r="C48" i="20"/>
  <c r="C48" i="16"/>
  <c r="D50" i="26"/>
  <c r="D50" i="23"/>
  <c r="D50" i="22"/>
  <c r="D50" i="25"/>
  <c r="D50" i="19"/>
  <c r="D50" i="15"/>
  <c r="D50" i="24"/>
  <c r="D50" i="18"/>
  <c r="D50" i="14"/>
  <c r="D50" i="21"/>
  <c r="D50" i="17"/>
  <c r="D47" i="5"/>
  <c r="D75" i="26"/>
  <c r="E75" i="26" s="1"/>
  <c r="D75" i="23"/>
  <c r="E75" i="23" s="1"/>
  <c r="D75" i="22"/>
  <c r="E75" i="22" s="1"/>
  <c r="D75" i="25"/>
  <c r="E75" i="25" s="1"/>
  <c r="D75" i="19"/>
  <c r="E75" i="19" s="1"/>
  <c r="D75" i="15"/>
  <c r="E75" i="15" s="1"/>
  <c r="D75" i="18"/>
  <c r="E75" i="18" s="1"/>
  <c r="D75" i="14"/>
  <c r="E75" i="14" s="1"/>
  <c r="D75" i="21"/>
  <c r="E75" i="21" s="1"/>
  <c r="D75" i="17"/>
  <c r="E75" i="17" s="1"/>
  <c r="D9" i="25"/>
  <c r="D9" i="24"/>
  <c r="D9" i="23"/>
  <c r="D9" i="21"/>
  <c r="D9" i="17"/>
  <c r="D9" i="13"/>
  <c r="D9" i="26"/>
  <c r="D9" i="20"/>
  <c r="D9" i="16"/>
  <c r="D9" i="19"/>
  <c r="D9" i="15"/>
  <c r="C48" i="9"/>
  <c r="D9" i="10"/>
  <c r="C47" i="10"/>
  <c r="C45" i="12"/>
  <c r="D46" i="12"/>
  <c r="C49" i="12"/>
  <c r="D50" i="12"/>
  <c r="C53" i="12"/>
  <c r="D73" i="12"/>
  <c r="D75" i="12"/>
  <c r="E75" i="12" s="1"/>
  <c r="E103" i="13"/>
  <c r="E125" i="13" s="1"/>
  <c r="E40" i="14"/>
  <c r="E34" i="14"/>
  <c r="E52" i="14" s="1"/>
  <c r="G90" i="14"/>
  <c r="D45" i="15"/>
  <c r="E89" i="15"/>
  <c r="D46" i="16"/>
  <c r="D50" i="16"/>
  <c r="G90" i="18"/>
  <c r="E90" i="18"/>
  <c r="E89" i="19"/>
  <c r="D46" i="20"/>
  <c r="D50" i="20"/>
  <c r="E83" i="22"/>
  <c r="D108" i="22"/>
  <c r="E129" i="25"/>
  <c r="E116" i="25"/>
  <c r="C31" i="5"/>
  <c r="D45" i="22"/>
  <c r="D45" i="25"/>
  <c r="D45" i="24"/>
  <c r="D45" i="26"/>
  <c r="D45" i="23"/>
  <c r="D45" i="18"/>
  <c r="D45" i="14"/>
  <c r="D45" i="21"/>
  <c r="D45" i="17"/>
  <c r="D45" i="13"/>
  <c r="D45" i="20"/>
  <c r="D45" i="16"/>
  <c r="D48" i="25"/>
  <c r="D48" i="24"/>
  <c r="D48" i="26"/>
  <c r="D48" i="23"/>
  <c r="D48" i="21"/>
  <c r="D48" i="17"/>
  <c r="D48" i="13"/>
  <c r="D48" i="20"/>
  <c r="D48" i="16"/>
  <c r="D48" i="19"/>
  <c r="D48" i="15"/>
  <c r="C52" i="26"/>
  <c r="C52" i="22"/>
  <c r="C52" i="25"/>
  <c r="C52" i="24"/>
  <c r="C52" i="18"/>
  <c r="C52" i="14"/>
  <c r="C52" i="21"/>
  <c r="C52" i="17"/>
  <c r="C52" i="13"/>
  <c r="C52" i="23"/>
  <c r="C52" i="20"/>
  <c r="C52" i="16"/>
  <c r="D73" i="26"/>
  <c r="D73" i="23"/>
  <c r="D73" i="22"/>
  <c r="D73" i="25"/>
  <c r="D73" i="24"/>
  <c r="D73" i="19"/>
  <c r="D73" i="15"/>
  <c r="D73" i="18"/>
  <c r="D73" i="14"/>
  <c r="D73" i="21"/>
  <c r="D73" i="17"/>
  <c r="D9" i="9"/>
  <c r="C45" i="11"/>
  <c r="C53" i="11"/>
  <c r="D45" i="12"/>
  <c r="C48" i="12"/>
  <c r="C52" i="12"/>
  <c r="D41" i="13"/>
  <c r="C45" i="13"/>
  <c r="D50" i="13"/>
  <c r="C53" i="13"/>
  <c r="G89" i="13"/>
  <c r="D108" i="13"/>
  <c r="D9" i="14"/>
  <c r="E129" i="14"/>
  <c r="E116" i="14"/>
  <c r="E39" i="15"/>
  <c r="E41" i="15" s="1"/>
  <c r="E66" i="15" s="1"/>
  <c r="E103" i="17"/>
  <c r="E125" i="17" s="1"/>
  <c r="E129" i="18"/>
  <c r="E116" i="18"/>
  <c r="E39" i="19"/>
  <c r="E41" i="19" s="1"/>
  <c r="E66" i="19" s="1"/>
  <c r="E121" i="22"/>
  <c r="E90" i="22"/>
  <c r="D48" i="22"/>
  <c r="E34" i="25"/>
  <c r="E39" i="25"/>
  <c r="D114" i="26"/>
  <c r="D114" i="24"/>
  <c r="D114" i="23"/>
  <c r="D114" i="22"/>
  <c r="D114" i="20"/>
  <c r="D114" i="16"/>
  <c r="D114" i="12"/>
  <c r="D114" i="19"/>
  <c r="D114" i="15"/>
  <c r="D114" i="25"/>
  <c r="D114" i="18"/>
  <c r="D114" i="14"/>
  <c r="C47" i="26"/>
  <c r="C47" i="25"/>
  <c r="C47" i="24"/>
  <c r="C47" i="23"/>
  <c r="C47" i="21"/>
  <c r="C47" i="17"/>
  <c r="C47" i="13"/>
  <c r="C47" i="22"/>
  <c r="C47" i="20"/>
  <c r="C47" i="16"/>
  <c r="C47" i="19"/>
  <c r="C47" i="15"/>
  <c r="C49" i="26"/>
  <c r="C49" i="23"/>
  <c r="C49" i="22"/>
  <c r="C49" i="25"/>
  <c r="C49" i="19"/>
  <c r="C49" i="15"/>
  <c r="C49" i="18"/>
  <c r="C49" i="14"/>
  <c r="C49" i="21"/>
  <c r="C49" i="17"/>
  <c r="D52" i="25"/>
  <c r="D52" i="24"/>
  <c r="D52" i="23"/>
  <c r="D52" i="21"/>
  <c r="D52" i="17"/>
  <c r="D52" i="13"/>
  <c r="D52" i="26"/>
  <c r="D52" i="22"/>
  <c r="D52" i="20"/>
  <c r="D52" i="16"/>
  <c r="D52" i="19"/>
  <c r="D52" i="15"/>
  <c r="C53" i="26"/>
  <c r="C53" i="23"/>
  <c r="C53" i="22"/>
  <c r="C53" i="25"/>
  <c r="C53" i="19"/>
  <c r="C53" i="15"/>
  <c r="C53" i="18"/>
  <c r="C53" i="14"/>
  <c r="C53" i="21"/>
  <c r="C53" i="17"/>
  <c r="B6" i="29"/>
  <c r="B2" i="29"/>
  <c r="B6" i="26"/>
  <c r="B6" i="25"/>
  <c r="B6" i="24"/>
  <c r="B6" i="23"/>
  <c r="B6" i="22"/>
  <c r="B6" i="18"/>
  <c r="B6" i="14"/>
  <c r="B6" i="21"/>
  <c r="B6" i="17"/>
  <c r="B6" i="13"/>
  <c r="B6" i="20"/>
  <c r="B6" i="16"/>
  <c r="C45" i="10"/>
  <c r="C49" i="10"/>
  <c r="C53" i="10"/>
  <c r="C48" i="11"/>
  <c r="C52" i="11"/>
  <c r="D9" i="12"/>
  <c r="C47" i="12"/>
  <c r="D48" i="12"/>
  <c r="D52" i="12"/>
  <c r="D75" i="13"/>
  <c r="E75" i="13" s="1"/>
  <c r="E39" i="14"/>
  <c r="E41" i="14" s="1"/>
  <c r="E66" i="14" s="1"/>
  <c r="C47" i="14"/>
  <c r="E83" i="14"/>
  <c r="C48" i="15"/>
  <c r="C52" i="15"/>
  <c r="E103" i="15"/>
  <c r="E125" i="15" s="1"/>
  <c r="E40" i="16"/>
  <c r="E41" i="16" s="1"/>
  <c r="E66" i="16" s="1"/>
  <c r="C49" i="16"/>
  <c r="C53" i="16"/>
  <c r="D73" i="16"/>
  <c r="E83" i="16"/>
  <c r="E90" i="16"/>
  <c r="E40" i="17"/>
  <c r="G89" i="17"/>
  <c r="E89" i="17"/>
  <c r="D108" i="17"/>
  <c r="D114" i="17"/>
  <c r="D9" i="18"/>
  <c r="E39" i="18"/>
  <c r="E41" i="18" s="1"/>
  <c r="E66" i="18" s="1"/>
  <c r="C47" i="18"/>
  <c r="E83" i="18"/>
  <c r="C48" i="19"/>
  <c r="C52" i="19"/>
  <c r="E103" i="19"/>
  <c r="E125" i="19" s="1"/>
  <c r="E39" i="20"/>
  <c r="E41" i="20" s="1"/>
  <c r="E66" i="20" s="1"/>
  <c r="E34" i="20"/>
  <c r="E40" i="20"/>
  <c r="C49" i="20"/>
  <c r="C53" i="20"/>
  <c r="D73" i="20"/>
  <c r="E40" i="21"/>
  <c r="G89" i="21"/>
  <c r="E89" i="21"/>
  <c r="D108" i="21"/>
  <c r="D114" i="21"/>
  <c r="D9" i="22"/>
  <c r="E39" i="24"/>
  <c r="E41" i="24" s="1"/>
  <c r="E66" i="24" s="1"/>
  <c r="E34" i="24"/>
  <c r="E40" i="24"/>
  <c r="D75" i="24"/>
  <c r="E75" i="24" s="1"/>
  <c r="C48" i="26"/>
  <c r="D41" i="15"/>
  <c r="D41" i="19"/>
  <c r="G89" i="22"/>
  <c r="E89" i="22"/>
  <c r="E129" i="22"/>
  <c r="E116" i="22"/>
  <c r="E39" i="23"/>
  <c r="E83" i="23"/>
  <c r="G89" i="25"/>
  <c r="E89" i="26"/>
  <c r="E121" i="26"/>
  <c r="D40" i="26"/>
  <c r="D40" i="23"/>
  <c r="D40" i="22"/>
  <c r="D40" i="25"/>
  <c r="E90" i="15"/>
  <c r="D41" i="16"/>
  <c r="E89" i="18"/>
  <c r="E90" i="19"/>
  <c r="E103" i="22"/>
  <c r="E125" i="22" s="1"/>
  <c r="E89" i="23"/>
  <c r="E116" i="15"/>
  <c r="E116" i="19"/>
  <c r="D41" i="24"/>
  <c r="E59" i="25"/>
  <c r="E59" i="24"/>
  <c r="E59" i="23"/>
  <c r="D41" i="23"/>
  <c r="E39" i="26"/>
  <c r="G90" i="26"/>
  <c r="E90" i="26"/>
  <c r="E129" i="26"/>
  <c r="E116" i="26"/>
  <c r="F32" i="26"/>
  <c r="B30" i="29"/>
  <c r="B14" i="29"/>
  <c r="J40" i="30"/>
  <c r="L39" i="30"/>
  <c r="H39" i="30"/>
  <c r="I34" i="30"/>
  <c r="I35" i="30" s="1"/>
  <c r="H18" i="30"/>
  <c r="H19" i="30" s="1"/>
  <c r="I40" i="30"/>
  <c r="K39" i="30"/>
  <c r="G39" i="30"/>
  <c r="H34" i="30"/>
  <c r="H35" i="30" s="1"/>
  <c r="L18" i="30"/>
  <c r="L19" i="30" s="1"/>
  <c r="G18" i="30"/>
  <c r="H40" i="30"/>
  <c r="J39" i="30"/>
  <c r="K34" i="30"/>
  <c r="K35" i="30" s="1"/>
  <c r="G34" i="30"/>
  <c r="J18" i="30"/>
  <c r="J19" i="30" s="1"/>
  <c r="G40" i="30"/>
  <c r="E90" i="23"/>
  <c r="E83" i="26"/>
  <c r="AA2" i="2"/>
  <c r="AA3" i="2"/>
  <c r="AA4" i="2"/>
  <c r="AA12" i="2"/>
  <c r="AA25" i="2"/>
  <c r="K40" i="30"/>
  <c r="E116" i="23"/>
  <c r="D41" i="26"/>
  <c r="AA20" i="2"/>
  <c r="AA21" i="2"/>
  <c r="J32" i="30"/>
  <c r="J33" i="30" s="1"/>
  <c r="J34" i="30" s="1"/>
  <c r="J35" i="30" s="1"/>
  <c r="J36" i="30" s="1"/>
  <c r="E45" i="19" l="1"/>
  <c r="E52" i="19"/>
  <c r="E52" i="18"/>
  <c r="E52" i="15"/>
  <c r="E50" i="15"/>
  <c r="E47" i="19"/>
  <c r="E50" i="19"/>
  <c r="E53" i="19"/>
  <c r="E41" i="26"/>
  <c r="E66" i="26" s="1"/>
  <c r="E40" i="25"/>
  <c r="E41" i="25" s="1"/>
  <c r="C114" i="25"/>
  <c r="E114" i="25"/>
  <c r="C114" i="24"/>
  <c r="E114" i="24"/>
  <c r="E73" i="21"/>
  <c r="D54" i="17"/>
  <c r="E46" i="20"/>
  <c r="C114" i="9"/>
  <c r="D27" i="29"/>
  <c r="B4" i="29"/>
  <c r="D10" i="29"/>
  <c r="E47" i="14"/>
  <c r="E83" i="21"/>
  <c r="E121" i="21"/>
  <c r="E90" i="21"/>
  <c r="E121" i="13"/>
  <c r="E83" i="13"/>
  <c r="E90" i="13"/>
  <c r="E53" i="18"/>
  <c r="G35" i="30"/>
  <c r="M34" i="30"/>
  <c r="B31" i="29"/>
  <c r="B15" i="29"/>
  <c r="E40" i="22"/>
  <c r="D41" i="25"/>
  <c r="C114" i="20"/>
  <c r="E114" i="20"/>
  <c r="E50" i="13"/>
  <c r="E73" i="24"/>
  <c r="E73" i="26"/>
  <c r="E50" i="14"/>
  <c r="E50" i="26"/>
  <c r="E46" i="24"/>
  <c r="E48" i="18"/>
  <c r="E41" i="12"/>
  <c r="E66" i="12" s="1"/>
  <c r="E49" i="18"/>
  <c r="E47" i="16"/>
  <c r="E53" i="21"/>
  <c r="D54" i="19"/>
  <c r="E51" i="13"/>
  <c r="K36" i="30"/>
  <c r="E89" i="14"/>
  <c r="E40" i="23"/>
  <c r="E41" i="23" s="1"/>
  <c r="C114" i="21"/>
  <c r="E114" i="21"/>
  <c r="C114" i="17"/>
  <c r="E114" i="17"/>
  <c r="C114" i="11"/>
  <c r="E52" i="16"/>
  <c r="E52" i="13"/>
  <c r="E52" i="24"/>
  <c r="E114" i="14"/>
  <c r="C114" i="14"/>
  <c r="E114" i="19"/>
  <c r="C114" i="19"/>
  <c r="E114" i="22"/>
  <c r="C114" i="22"/>
  <c r="E89" i="13"/>
  <c r="D54" i="12"/>
  <c r="E73" i="18"/>
  <c r="E73" i="25"/>
  <c r="E48" i="15"/>
  <c r="E48" i="13"/>
  <c r="D54" i="20"/>
  <c r="E45" i="20"/>
  <c r="D54" i="14"/>
  <c r="E45" i="14"/>
  <c r="D54" i="24"/>
  <c r="E45" i="24"/>
  <c r="E46" i="16"/>
  <c r="E73" i="12"/>
  <c r="E50" i="18"/>
  <c r="E46" i="15"/>
  <c r="E41" i="17"/>
  <c r="E66" i="17" s="1"/>
  <c r="D76" i="25"/>
  <c r="E76" i="25" s="1"/>
  <c r="D76" i="26"/>
  <c r="E76" i="26" s="1"/>
  <c r="D76" i="24"/>
  <c r="E76" i="24" s="1"/>
  <c r="D76" i="23"/>
  <c r="E76" i="23" s="1"/>
  <c r="D76" i="21"/>
  <c r="E76" i="21" s="1"/>
  <c r="D76" i="17"/>
  <c r="E76" i="17" s="1"/>
  <c r="D76" i="13"/>
  <c r="E76" i="13" s="1"/>
  <c r="D76" i="20"/>
  <c r="E76" i="20" s="1"/>
  <c r="D76" i="16"/>
  <c r="E76" i="16" s="1"/>
  <c r="D76" i="19"/>
  <c r="E76" i="19" s="1"/>
  <c r="D76" i="15"/>
  <c r="E76" i="15" s="1"/>
  <c r="D76" i="12"/>
  <c r="E76" i="12" s="1"/>
  <c r="D63" i="5"/>
  <c r="D76" i="18"/>
  <c r="E76" i="18" s="1"/>
  <c r="D76" i="14"/>
  <c r="E76" i="14" s="1"/>
  <c r="D64" i="5"/>
  <c r="D76" i="22"/>
  <c r="E76" i="22" s="1"/>
  <c r="E49" i="16"/>
  <c r="E49" i="21"/>
  <c r="E49" i="24"/>
  <c r="E47" i="20"/>
  <c r="E49" i="15"/>
  <c r="E46" i="13"/>
  <c r="E53" i="20"/>
  <c r="D113" i="26"/>
  <c r="D113" i="23"/>
  <c r="D113" i="22"/>
  <c r="D113" i="25"/>
  <c r="D113" i="19"/>
  <c r="D113" i="15"/>
  <c r="D113" i="18"/>
  <c r="D113" i="14"/>
  <c r="D113" i="21"/>
  <c r="D113" i="17"/>
  <c r="D113" i="13"/>
  <c r="D113" i="24"/>
  <c r="D113" i="12"/>
  <c r="D113" i="20"/>
  <c r="D113" i="16"/>
  <c r="E51" i="14"/>
  <c r="E51" i="19"/>
  <c r="E51" i="24"/>
  <c r="E49" i="19"/>
  <c r="J20" i="30"/>
  <c r="J21" i="30" s="1"/>
  <c r="C114" i="16"/>
  <c r="E114" i="16"/>
  <c r="E121" i="25"/>
  <c r="E90" i="25"/>
  <c r="E83" i="25"/>
  <c r="E73" i="19"/>
  <c r="E73" i="23"/>
  <c r="E48" i="16"/>
  <c r="D54" i="23"/>
  <c r="D54" i="22"/>
  <c r="D54" i="15"/>
  <c r="E45" i="15"/>
  <c r="E46" i="18"/>
  <c r="E47" i="12"/>
  <c r="E49" i="14"/>
  <c r="C112" i="26"/>
  <c r="C112" i="23"/>
  <c r="C112" i="22"/>
  <c r="C112" i="25"/>
  <c r="C112" i="24"/>
  <c r="C112" i="19"/>
  <c r="C112" i="15"/>
  <c r="C112" i="18"/>
  <c r="C112" i="14"/>
  <c r="C112" i="21"/>
  <c r="C112" i="17"/>
  <c r="C112" i="13"/>
  <c r="C112" i="20"/>
  <c r="C112" i="16"/>
  <c r="D29" i="5"/>
  <c r="C112" i="9"/>
  <c r="C112" i="12"/>
  <c r="C112" i="10"/>
  <c r="C112" i="11"/>
  <c r="N48" i="2"/>
  <c r="E48" i="14"/>
  <c r="E51" i="20"/>
  <c r="M18" i="30"/>
  <c r="G19" i="30"/>
  <c r="I36" i="30"/>
  <c r="E73" i="16"/>
  <c r="E114" i="15"/>
  <c r="C114" i="15"/>
  <c r="E114" i="26"/>
  <c r="C114" i="26"/>
  <c r="E73" i="14"/>
  <c r="E48" i="20"/>
  <c r="D54" i="16"/>
  <c r="E45" i="16"/>
  <c r="D54" i="21"/>
  <c r="D54" i="26"/>
  <c r="E50" i="16"/>
  <c r="E121" i="14"/>
  <c r="E49" i="17"/>
  <c r="E47" i="18"/>
  <c r="E47" i="24"/>
  <c r="E53" i="16"/>
  <c r="E53" i="24"/>
  <c r="E53" i="15"/>
  <c r="E51" i="17"/>
  <c r="E51" i="15"/>
  <c r="H36" i="30"/>
  <c r="H20" i="30"/>
  <c r="H21" i="30" s="1"/>
  <c r="E40" i="26"/>
  <c r="E89" i="25"/>
  <c r="E121" i="24"/>
  <c r="E90" i="24"/>
  <c r="E83" i="24"/>
  <c r="E89" i="24"/>
  <c r="E73" i="20"/>
  <c r="E121" i="20"/>
  <c r="E90" i="20"/>
  <c r="E83" i="20"/>
  <c r="E89" i="20"/>
  <c r="E48" i="12"/>
  <c r="E52" i="20"/>
  <c r="E52" i="17"/>
  <c r="E114" i="18"/>
  <c r="C114" i="18"/>
  <c r="C114" i="12"/>
  <c r="E114" i="12"/>
  <c r="E114" i="23"/>
  <c r="C114" i="23"/>
  <c r="E73" i="17"/>
  <c r="E73" i="15"/>
  <c r="E73" i="22"/>
  <c r="E48" i="19"/>
  <c r="E48" i="24"/>
  <c r="E45" i="13"/>
  <c r="E54" i="13" s="1"/>
  <c r="E67" i="13" s="1"/>
  <c r="D54" i="13"/>
  <c r="D54" i="18"/>
  <c r="E45" i="18"/>
  <c r="E54" i="18" s="1"/>
  <c r="E67" i="18" s="1"/>
  <c r="D54" i="25"/>
  <c r="E50" i="20"/>
  <c r="E90" i="14"/>
  <c r="E50" i="17"/>
  <c r="E50" i="24"/>
  <c r="E46" i="14"/>
  <c r="E46" i="19"/>
  <c r="E54" i="19" s="1"/>
  <c r="E67" i="19" s="1"/>
  <c r="E83" i="17"/>
  <c r="E121" i="17"/>
  <c r="E90" i="17"/>
  <c r="E49" i="20"/>
  <c r="E47" i="13"/>
  <c r="E47" i="15"/>
  <c r="E41" i="21"/>
  <c r="E66" i="21" s="1"/>
  <c r="E53" i="12"/>
  <c r="E53" i="13"/>
  <c r="E53" i="14"/>
  <c r="E41" i="22"/>
  <c r="E66" i="22" s="1"/>
  <c r="E121" i="18"/>
  <c r="E51" i="18"/>
  <c r="E51" i="16"/>
  <c r="E51" i="26" l="1"/>
  <c r="E46" i="26"/>
  <c r="E52" i="26"/>
  <c r="E53" i="26"/>
  <c r="E46" i="12"/>
  <c r="E47" i="17"/>
  <c r="E66" i="23"/>
  <c r="E48" i="23"/>
  <c r="E51" i="23"/>
  <c r="E45" i="23"/>
  <c r="E50" i="23"/>
  <c r="E53" i="23"/>
  <c r="E52" i="23"/>
  <c r="E49" i="23"/>
  <c r="E46" i="23"/>
  <c r="E47" i="23"/>
  <c r="E66" i="25"/>
  <c r="E49" i="25"/>
  <c r="E53" i="25"/>
  <c r="E46" i="25"/>
  <c r="E51" i="25"/>
  <c r="E47" i="25"/>
  <c r="E48" i="25"/>
  <c r="E50" i="25"/>
  <c r="E52" i="25"/>
  <c r="E45" i="25"/>
  <c r="E49" i="22"/>
  <c r="E113" i="20"/>
  <c r="E113" i="17"/>
  <c r="E113" i="23"/>
  <c r="H22" i="30"/>
  <c r="H23" i="30"/>
  <c r="D112" i="22"/>
  <c r="D112" i="26"/>
  <c r="D112" i="25"/>
  <c r="D112" i="24"/>
  <c r="D112" i="23"/>
  <c r="D112" i="18"/>
  <c r="D112" i="14"/>
  <c r="D112" i="21"/>
  <c r="D112" i="17"/>
  <c r="D112" i="13"/>
  <c r="D112" i="20"/>
  <c r="D112" i="16"/>
  <c r="D112" i="19"/>
  <c r="D112" i="15"/>
  <c r="D112" i="12"/>
  <c r="D28" i="5"/>
  <c r="E50" i="12"/>
  <c r="E45" i="22"/>
  <c r="E52" i="22"/>
  <c r="E113" i="12"/>
  <c r="E113" i="19"/>
  <c r="E113" i="26"/>
  <c r="D78" i="25"/>
  <c r="E78" i="25" s="1"/>
  <c r="D78" i="24"/>
  <c r="E78" i="24" s="1"/>
  <c r="D78" i="23"/>
  <c r="E78" i="23" s="1"/>
  <c r="D78" i="21"/>
  <c r="E78" i="21" s="1"/>
  <c r="D78" i="17"/>
  <c r="E78" i="17" s="1"/>
  <c r="D78" i="13"/>
  <c r="E78" i="13" s="1"/>
  <c r="D78" i="22"/>
  <c r="E78" i="22" s="1"/>
  <c r="D78" i="20"/>
  <c r="E78" i="20" s="1"/>
  <c r="D78" i="16"/>
  <c r="E78" i="16" s="1"/>
  <c r="D78" i="26"/>
  <c r="E78" i="26" s="1"/>
  <c r="D78" i="19"/>
  <c r="E78" i="19" s="1"/>
  <c r="D78" i="15"/>
  <c r="E78" i="15" s="1"/>
  <c r="D78" i="12"/>
  <c r="E78" i="12" s="1"/>
  <c r="D78" i="18"/>
  <c r="E78" i="18" s="1"/>
  <c r="D78" i="14"/>
  <c r="E78" i="14" s="1"/>
  <c r="E54" i="24"/>
  <c r="E67" i="24" s="1"/>
  <c r="E45" i="12"/>
  <c r="E52" i="12"/>
  <c r="E51" i="12"/>
  <c r="E45" i="17"/>
  <c r="E48" i="17"/>
  <c r="E46" i="22"/>
  <c r="E45" i="21"/>
  <c r="E53" i="17"/>
  <c r="E49" i="26"/>
  <c r="E54" i="15"/>
  <c r="E67" i="15" s="1"/>
  <c r="E113" i="16"/>
  <c r="E113" i="24"/>
  <c r="E113" i="14"/>
  <c r="E113" i="25"/>
  <c r="E47" i="21"/>
  <c r="D77" i="26"/>
  <c r="D77" i="23"/>
  <c r="D77" i="22"/>
  <c r="D77" i="25"/>
  <c r="E77" i="25" s="1"/>
  <c r="D77" i="19"/>
  <c r="E77" i="19" s="1"/>
  <c r="D77" i="15"/>
  <c r="D77" i="18"/>
  <c r="E77" i="18" s="1"/>
  <c r="D77" i="14"/>
  <c r="E77" i="14" s="1"/>
  <c r="E79" i="14" s="1"/>
  <c r="E123" i="14" s="1"/>
  <c r="D77" i="24"/>
  <c r="E77" i="24" s="1"/>
  <c r="D77" i="21"/>
  <c r="E77" i="21" s="1"/>
  <c r="E79" i="21" s="1"/>
  <c r="E123" i="21" s="1"/>
  <c r="D77" i="17"/>
  <c r="D77" i="20"/>
  <c r="E77" i="20" s="1"/>
  <c r="E79" i="20" s="1"/>
  <c r="E123" i="20" s="1"/>
  <c r="D77" i="16"/>
  <c r="E77" i="16" s="1"/>
  <c r="E79" i="16" s="1"/>
  <c r="E123" i="16" s="1"/>
  <c r="D77" i="13"/>
  <c r="D77" i="12"/>
  <c r="E77" i="12" s="1"/>
  <c r="D65" i="5"/>
  <c r="E79" i="12"/>
  <c r="E123" i="12" s="1"/>
  <c r="D79" i="24"/>
  <c r="G36" i="30"/>
  <c r="M35" i="30"/>
  <c r="N35" i="30" s="1"/>
  <c r="E49" i="12"/>
  <c r="E48" i="21"/>
  <c r="E113" i="15"/>
  <c r="E53" i="22"/>
  <c r="J22" i="30"/>
  <c r="J23" i="30"/>
  <c r="E113" i="21"/>
  <c r="E54" i="20"/>
  <c r="E67" i="20" s="1"/>
  <c r="E47" i="22"/>
  <c r="E50" i="22"/>
  <c r="E46" i="17"/>
  <c r="E45" i="26"/>
  <c r="E54" i="16"/>
  <c r="E67" i="16" s="1"/>
  <c r="E48" i="22"/>
  <c r="K20" i="30"/>
  <c r="K21" i="30" s="1"/>
  <c r="G20" i="30"/>
  <c r="M19" i="30"/>
  <c r="M22" i="30" s="1"/>
  <c r="L20" i="30" s="1"/>
  <c r="L21" i="30" s="1"/>
  <c r="L36" i="30"/>
  <c r="I20" i="30"/>
  <c r="I21" i="30" s="1"/>
  <c r="E51" i="21"/>
  <c r="E113" i="13"/>
  <c r="E113" i="18"/>
  <c r="E113" i="22"/>
  <c r="E47" i="26"/>
  <c r="E46" i="21"/>
  <c r="E54" i="14"/>
  <c r="E67" i="14" s="1"/>
  <c r="E48" i="26"/>
  <c r="E79" i="25"/>
  <c r="E123" i="25" s="1"/>
  <c r="E79" i="24"/>
  <c r="E123" i="24" s="1"/>
  <c r="B32" i="29"/>
  <c r="B16" i="29"/>
  <c r="E51" i="22"/>
  <c r="E50" i="21"/>
  <c r="E52" i="21"/>
  <c r="E63" i="11" l="1"/>
  <c r="E79" i="19"/>
  <c r="E123" i="19" s="1"/>
  <c r="D79" i="21"/>
  <c r="D79" i="18"/>
  <c r="E79" i="18"/>
  <c r="E123" i="18" s="1"/>
  <c r="L22" i="30"/>
  <c r="L23" i="30"/>
  <c r="E77" i="13"/>
  <c r="E79" i="13" s="1"/>
  <c r="E123" i="13" s="1"/>
  <c r="D79" i="13"/>
  <c r="D79" i="14"/>
  <c r="E54" i="12"/>
  <c r="E67" i="12" s="1"/>
  <c r="E112" i="19"/>
  <c r="E112" i="13"/>
  <c r="E112" i="18"/>
  <c r="E112" i="26"/>
  <c r="D79" i="12"/>
  <c r="D79" i="16"/>
  <c r="E77" i="17"/>
  <c r="E79" i="17" s="1"/>
  <c r="E123" i="17" s="1"/>
  <c r="D79" i="17"/>
  <c r="E77" i="22"/>
  <c r="E79" i="22" s="1"/>
  <c r="E123" i="22" s="1"/>
  <c r="D79" i="22"/>
  <c r="D79" i="19"/>
  <c r="E54" i="21"/>
  <c r="E67" i="21" s="1"/>
  <c r="E112" i="17"/>
  <c r="E112" i="23"/>
  <c r="E112" i="22"/>
  <c r="E54" i="25"/>
  <c r="E67" i="25" s="1"/>
  <c r="E54" i="23"/>
  <c r="E67" i="23" s="1"/>
  <c r="N20" i="30"/>
  <c r="N21" i="30" s="1"/>
  <c r="G21" i="30"/>
  <c r="M20" i="30"/>
  <c r="M36" i="30"/>
  <c r="E77" i="15"/>
  <c r="E79" i="15" s="1"/>
  <c r="E123" i="15" s="1"/>
  <c r="D79" i="15"/>
  <c r="E112" i="12"/>
  <c r="E77" i="23"/>
  <c r="E79" i="23" s="1"/>
  <c r="E123" i="23" s="1"/>
  <c r="D79" i="23"/>
  <c r="D79" i="20"/>
  <c r="E112" i="16"/>
  <c r="E112" i="21"/>
  <c r="E112" i="24"/>
  <c r="B33" i="29"/>
  <c r="B17" i="29"/>
  <c r="I23" i="30"/>
  <c r="I22" i="30"/>
  <c r="K22" i="30"/>
  <c r="K23" i="30"/>
  <c r="E54" i="26"/>
  <c r="E67" i="26" s="1"/>
  <c r="D79" i="25"/>
  <c r="E77" i="26"/>
  <c r="E79" i="26" s="1"/>
  <c r="E123" i="26" s="1"/>
  <c r="D79" i="26"/>
  <c r="E54" i="17"/>
  <c r="E67" i="17" s="1"/>
  <c r="E54" i="22"/>
  <c r="E67" i="22" s="1"/>
  <c r="D111" i="25"/>
  <c r="D111" i="24"/>
  <c r="D111" i="26"/>
  <c r="D111" i="23"/>
  <c r="D111" i="22"/>
  <c r="D111" i="21"/>
  <c r="D111" i="17"/>
  <c r="D111" i="13"/>
  <c r="D111" i="20"/>
  <c r="D111" i="16"/>
  <c r="D111" i="12"/>
  <c r="D111" i="19"/>
  <c r="D111" i="15"/>
  <c r="D27" i="5"/>
  <c r="D111" i="18"/>
  <c r="D111" i="14"/>
  <c r="E112" i="15"/>
  <c r="E112" i="20"/>
  <c r="E112" i="14"/>
  <c r="E112" i="25"/>
  <c r="E111" i="16" l="1"/>
  <c r="E111" i="21"/>
  <c r="E111" i="24"/>
  <c r="E111" i="14"/>
  <c r="E111" i="15"/>
  <c r="E111" i="20"/>
  <c r="E111" i="22"/>
  <c r="E111" i="25"/>
  <c r="E111" i="18"/>
  <c r="E111" i="13"/>
  <c r="E111" i="23"/>
  <c r="M23" i="30"/>
  <c r="N23" i="30" s="1"/>
  <c r="L25" i="30"/>
  <c r="L26" i="30" s="1"/>
  <c r="L27" i="30" s="1"/>
  <c r="H6" i="30" s="1"/>
  <c r="E34" i="5" s="1"/>
  <c r="C32" i="5" s="1"/>
  <c r="E111" i="19"/>
  <c r="D110" i="26"/>
  <c r="D110" i="24"/>
  <c r="D110" i="23"/>
  <c r="D110" i="20"/>
  <c r="D110" i="16"/>
  <c r="D110" i="12"/>
  <c r="D110" i="25"/>
  <c r="D110" i="22"/>
  <c r="D110" i="19"/>
  <c r="D110" i="15"/>
  <c r="D110" i="18"/>
  <c r="D110" i="14"/>
  <c r="D110" i="13"/>
  <c r="D110" i="17"/>
  <c r="D110" i="21"/>
  <c r="E111" i="12"/>
  <c r="E111" i="17"/>
  <c r="E111" i="26"/>
  <c r="B34" i="29"/>
  <c r="B18" i="29"/>
  <c r="G22" i="30"/>
  <c r="G23" i="30"/>
  <c r="B35" i="29" l="1"/>
  <c r="B19" i="29"/>
  <c r="E110" i="17"/>
  <c r="E110" i="18"/>
  <c r="E110" i="25"/>
  <c r="E110" i="23"/>
  <c r="E110" i="15"/>
  <c r="E110" i="12"/>
  <c r="E110" i="24"/>
  <c r="E110" i="13"/>
  <c r="E110" i="19"/>
  <c r="E110" i="16"/>
  <c r="E110" i="26"/>
  <c r="C115" i="22"/>
  <c r="C115" i="26"/>
  <c r="C115" i="25"/>
  <c r="C115" i="24"/>
  <c r="C115" i="18"/>
  <c r="C115" i="14"/>
  <c r="C115" i="21"/>
  <c r="C115" i="17"/>
  <c r="C115" i="13"/>
  <c r="C115" i="23"/>
  <c r="C115" i="20"/>
  <c r="C115" i="16"/>
  <c r="C115" i="9"/>
  <c r="C115" i="12"/>
  <c r="C115" i="10"/>
  <c r="D32" i="5"/>
  <c r="C115" i="11"/>
  <c r="C115" i="19"/>
  <c r="C115" i="15"/>
  <c r="E110" i="21"/>
  <c r="E110" i="14"/>
  <c r="E110" i="22"/>
  <c r="E110" i="20"/>
  <c r="I24" i="30"/>
  <c r="I25" i="30" s="1"/>
  <c r="I26" i="30" s="1"/>
  <c r="H24" i="30"/>
  <c r="H25" i="30" s="1"/>
  <c r="H26" i="30" s="1"/>
  <c r="K24" i="30"/>
  <c r="K25" i="30" s="1"/>
  <c r="K26" i="30" s="1"/>
  <c r="G24" i="30"/>
  <c r="J24" i="30"/>
  <c r="J25" i="30" s="1"/>
  <c r="J26" i="30" s="1"/>
  <c r="D115" i="26" l="1"/>
  <c r="D115" i="25"/>
  <c r="D115" i="24"/>
  <c r="D115" i="23"/>
  <c r="D115" i="21"/>
  <c r="D115" i="17"/>
  <c r="D115" i="13"/>
  <c r="D115" i="22"/>
  <c r="D115" i="20"/>
  <c r="D115" i="16"/>
  <c r="D115" i="12"/>
  <c r="D115" i="19"/>
  <c r="D115" i="15"/>
  <c r="D115" i="18"/>
  <c r="D115" i="14"/>
  <c r="D26" i="5"/>
  <c r="B36" i="29"/>
  <c r="B20" i="29"/>
  <c r="M24" i="30"/>
  <c r="G25" i="30"/>
  <c r="AN12" i="2" a="1"/>
  <c r="AM8" i="2" a="1"/>
  <c r="AN8" i="2" a="1"/>
  <c r="AM12" i="2" a="1"/>
  <c r="AM5" i="2" a="1"/>
  <c r="AM21" i="2" a="1"/>
  <c r="AN9" i="2" a="1"/>
  <c r="AN15" i="2" a="1"/>
  <c r="AM4" i="2" a="1"/>
  <c r="AN16" i="2" a="1"/>
  <c r="AN6" i="2" a="1"/>
  <c r="AM15" i="2" a="1"/>
  <c r="AN20" i="2" a="1"/>
  <c r="AM17" i="2" a="1"/>
  <c r="AM22" i="2" a="1"/>
  <c r="AN11" i="2" a="1"/>
  <c r="AN3" i="2" a="1"/>
  <c r="AM18" i="2" a="1"/>
  <c r="AN18" i="2" a="1"/>
  <c r="AN19" i="2" a="1"/>
  <c r="AM3" i="2" a="1"/>
  <c r="AM13" i="2" a="1"/>
  <c r="AN4" i="2" a="1"/>
  <c r="AN5" i="2" a="1"/>
  <c r="AM14" i="2" a="1"/>
  <c r="AN7" i="2" a="1"/>
  <c r="AN10" i="2" a="1"/>
  <c r="AN17" i="2" a="1"/>
  <c r="AM6" i="2" a="1"/>
  <c r="AM19" i="2" a="1"/>
  <c r="AN22" i="2" a="1"/>
  <c r="AN13" i="2" a="1"/>
  <c r="AN14" i="2" a="1"/>
  <c r="AM16" i="2" a="1"/>
  <c r="AM7" i="2" a="1"/>
  <c r="AM20" i="2" a="1"/>
  <c r="AM9" i="2" a="1"/>
  <c r="AM10" i="2" a="1"/>
  <c r="AM11" i="2" a="1"/>
  <c r="AN21" i="2" a="1"/>
  <c r="AM14" i="2" l="1"/>
  <c r="E58" i="17"/>
  <c r="AM20" i="2"/>
  <c r="AM7" i="2"/>
  <c r="E58" i="12"/>
  <c r="AN5" i="2"/>
  <c r="E58" i="13"/>
  <c r="AM4" i="2"/>
  <c r="AN21" i="2"/>
  <c r="AN14" i="2"/>
  <c r="AN4" i="2"/>
  <c r="AM13" i="2"/>
  <c r="AM16" i="2"/>
  <c r="AM10" i="2"/>
  <c r="AN15" i="2"/>
  <c r="AN13" i="2"/>
  <c r="E58" i="26"/>
  <c r="E58" i="18"/>
  <c r="AN22" i="2"/>
  <c r="E58" i="21"/>
  <c r="E63" i="21" s="1"/>
  <c r="E68" i="21" s="1"/>
  <c r="E69" i="21" s="1"/>
  <c r="E122" i="21" s="1"/>
  <c r="AM3" i="2"/>
  <c r="AM19" i="2"/>
  <c r="AN19" i="2"/>
  <c r="AN18" i="2"/>
  <c r="E58" i="19"/>
  <c r="AM6" i="2"/>
  <c r="AM18" i="2"/>
  <c r="AN3" i="2"/>
  <c r="AN9" i="2"/>
  <c r="AM21" i="2"/>
  <c r="E58" i="16"/>
  <c r="E63" i="16" s="1"/>
  <c r="E68" i="16" s="1"/>
  <c r="E69" i="16" s="1"/>
  <c r="E122" i="16" s="1"/>
  <c r="AM5" i="2"/>
  <c r="E58" i="20"/>
  <c r="E63" i="20" s="1"/>
  <c r="E68" i="20" s="1"/>
  <c r="E69" i="20" s="1"/>
  <c r="E122" i="20" s="1"/>
  <c r="AN17" i="2"/>
  <c r="AM9" i="2"/>
  <c r="E58" i="22"/>
  <c r="E63" i="22" s="1"/>
  <c r="E68" i="22" s="1"/>
  <c r="E69" i="22" s="1"/>
  <c r="E122" i="22" s="1"/>
  <c r="AN10" i="2"/>
  <c r="E58" i="15"/>
  <c r="AN11" i="2"/>
  <c r="AM12" i="2"/>
  <c r="AM22" i="2"/>
  <c r="E58" i="14"/>
  <c r="AM11" i="2"/>
  <c r="AM17" i="2"/>
  <c r="E58" i="25"/>
  <c r="E63" i="25" s="1"/>
  <c r="E68" i="25" s="1"/>
  <c r="E69" i="25" s="1"/>
  <c r="E122" i="25" s="1"/>
  <c r="AN8" i="2"/>
  <c r="AN20" i="2"/>
  <c r="E58" i="23"/>
  <c r="AN7" i="2"/>
  <c r="AM15" i="2"/>
  <c r="AN6" i="2"/>
  <c r="E58" i="24"/>
  <c r="AM8" i="2"/>
  <c r="AN16" i="2"/>
  <c r="AN12" i="2"/>
  <c r="B37" i="29"/>
  <c r="B21" i="29"/>
  <c r="E115" i="19"/>
  <c r="E115" i="22"/>
  <c r="E115" i="23"/>
  <c r="G26" i="30"/>
  <c r="M25" i="30"/>
  <c r="E115" i="14"/>
  <c r="E115" i="12"/>
  <c r="E115" i="13"/>
  <c r="E115" i="24"/>
  <c r="E115" i="18"/>
  <c r="E115" i="16"/>
  <c r="E115" i="17"/>
  <c r="E115" i="25"/>
  <c r="D109" i="22"/>
  <c r="D109" i="26"/>
  <c r="D109" i="25"/>
  <c r="D109" i="24"/>
  <c r="D109" i="18"/>
  <c r="D109" i="14"/>
  <c r="D109" i="21"/>
  <c r="D109" i="17"/>
  <c r="D109" i="13"/>
  <c r="D109" i="23"/>
  <c r="D109" i="20"/>
  <c r="D109" i="16"/>
  <c r="D34" i="5"/>
  <c r="D109" i="12"/>
  <c r="D109" i="19"/>
  <c r="D109" i="15"/>
  <c r="E115" i="15"/>
  <c r="E115" i="20"/>
  <c r="E115" i="21"/>
  <c r="E115" i="26"/>
  <c r="AD12" i="2" l="1"/>
  <c r="AD17" i="2"/>
  <c r="AD21" i="2"/>
  <c r="AD5" i="2"/>
  <c r="AD16" i="2"/>
  <c r="AD6" i="2"/>
  <c r="AD13" i="2"/>
  <c r="AD20" i="2"/>
  <c r="AD8" i="2"/>
  <c r="AD22" i="2"/>
  <c r="AD10" i="2"/>
  <c r="AD14" i="2"/>
  <c r="AD18" i="2"/>
  <c r="AD11" i="2"/>
  <c r="AD9" i="2"/>
  <c r="AD3" i="2"/>
  <c r="AD15" i="2"/>
  <c r="AD4" i="2"/>
  <c r="AD7" i="2"/>
  <c r="E63" i="12"/>
  <c r="E68" i="12" s="1"/>
  <c r="E69" i="12" s="1"/>
  <c r="E122" i="12" s="1"/>
  <c r="E63" i="24"/>
  <c r="E68" i="24" s="1"/>
  <c r="E69" i="24" s="1"/>
  <c r="E122" i="24" s="1"/>
  <c r="E63" i="15"/>
  <c r="E68" i="15" s="1"/>
  <c r="E69" i="15" s="1"/>
  <c r="E122" i="15" s="1"/>
  <c r="E63" i="26"/>
  <c r="E68" i="26" s="1"/>
  <c r="E69" i="26" s="1"/>
  <c r="E122" i="26" s="1"/>
  <c r="E63" i="23"/>
  <c r="E68" i="23" s="1"/>
  <c r="E69" i="23" s="1"/>
  <c r="E122" i="23" s="1"/>
  <c r="E63" i="19"/>
  <c r="E68" i="19" s="1"/>
  <c r="E69" i="19" s="1"/>
  <c r="E122" i="19" s="1"/>
  <c r="E63" i="18"/>
  <c r="E68" i="18" s="1"/>
  <c r="E69" i="18" s="1"/>
  <c r="E122" i="18" s="1"/>
  <c r="E63" i="13"/>
  <c r="E68" i="13" s="1"/>
  <c r="E69" i="13" s="1"/>
  <c r="E122" i="13" s="1"/>
  <c r="E63" i="14"/>
  <c r="E68" i="14" s="1"/>
  <c r="E69" i="14" s="1"/>
  <c r="E122" i="14" s="1"/>
  <c r="AD19" i="2"/>
  <c r="E63" i="17"/>
  <c r="E68" i="17" s="1"/>
  <c r="E69" i="17" s="1"/>
  <c r="E122" i="17" s="1"/>
  <c r="D117" i="18"/>
  <c r="D117" i="22"/>
  <c r="D117" i="16"/>
  <c r="D117" i="17"/>
  <c r="D117" i="24"/>
  <c r="D117" i="25"/>
  <c r="G27" i="30"/>
  <c r="M26" i="30"/>
  <c r="N26" i="30" s="1"/>
  <c r="H27" i="30" s="1"/>
  <c r="E6" i="30" s="1"/>
  <c r="K27" i="30"/>
  <c r="P6" i="30" s="1"/>
  <c r="J27" i="30"/>
  <c r="G6" i="30" s="1"/>
  <c r="I27" i="30"/>
  <c r="F6" i="30" s="1"/>
  <c r="B38" i="29"/>
  <c r="B22" i="29"/>
  <c r="D117" i="13"/>
  <c r="D117" i="15"/>
  <c r="D117" i="12"/>
  <c r="D117" i="20"/>
  <c r="D117" i="21"/>
  <c r="D117" i="19"/>
  <c r="D117" i="23"/>
  <c r="D117" i="14"/>
  <c r="D117" i="26"/>
  <c r="AI12" i="2" a="1"/>
  <c r="AF21" i="2" a="1"/>
  <c r="AJ21" i="2" a="1"/>
  <c r="AH5" i="2" a="1"/>
  <c r="AK16" i="2" a="1"/>
  <c r="AG16" i="2" a="1"/>
  <c r="AE16" i="2" a="1"/>
  <c r="AF6" i="2" a="1"/>
  <c r="AG6" i="2" a="1"/>
  <c r="AI6" i="2" a="1"/>
  <c r="AG20" i="2" a="1"/>
  <c r="AL10" i="2" a="1"/>
  <c r="AG14" i="2" a="1"/>
  <c r="AI17" i="2" a="1"/>
  <c r="AH22" i="2" a="1"/>
  <c r="AH13" i="2" a="1"/>
  <c r="AE9" i="2" a="1"/>
  <c r="AK4" i="2" a="1"/>
  <c r="AF18" i="2" a="1"/>
  <c r="AL14" i="2" a="1"/>
  <c r="AE7" i="2" a="1"/>
  <c r="AJ10" i="2" a="1"/>
  <c r="AL8" i="2" a="1"/>
  <c r="AG12" i="2" a="1"/>
  <c r="AF9" i="2" a="1"/>
  <c r="AJ4" i="2" a="1"/>
  <c r="AI14" i="2" a="1"/>
  <c r="AG3" i="2" a="1"/>
  <c r="AH14" i="2" a="1"/>
  <c r="AF14" i="2" a="1"/>
  <c r="AE21" i="2" a="1"/>
  <c r="AH6" i="2" a="1"/>
  <c r="AL22" i="2" a="1"/>
  <c r="AL9" i="2" a="1"/>
  <c r="AL4" i="2" a="1"/>
  <c r="AI13" i="2" a="1"/>
  <c r="AJ5" i="2" a="1"/>
  <c r="AK15" i="2" a="1"/>
  <c r="AF4" i="2" a="1"/>
  <c r="AF22" i="2" a="1"/>
  <c r="AH10" i="2" a="1"/>
  <c r="AF12" i="2" a="1"/>
  <c r="AF5" i="2" a="1"/>
  <c r="AE8" i="2" a="1"/>
  <c r="AJ22" i="2" a="1"/>
  <c r="AH7" i="2" a="1"/>
  <c r="AH12" i="2" a="1"/>
  <c r="AI20" i="2" a="1"/>
  <c r="AF8" i="2" a="1"/>
  <c r="AH20" i="2" a="1"/>
  <c r="AK5" i="2" a="1"/>
  <c r="AF10" i="2" a="1"/>
  <c r="AI11" i="2" a="1"/>
  <c r="AL6" i="2" a="1"/>
  <c r="AF11" i="2" a="1"/>
  <c r="AI18" i="2" a="1"/>
  <c r="AH9" i="2" a="1"/>
  <c r="AK6" i="2" a="1"/>
  <c r="AF15" i="2" a="1"/>
  <c r="AK12" i="2" a="1"/>
  <c r="AG4" i="2" a="1"/>
  <c r="AH17" i="2" a="1"/>
  <c r="AF13" i="2" a="1"/>
  <c r="AG21" i="2" a="1"/>
  <c r="AK3" i="2" a="1"/>
  <c r="AJ9" i="2" a="1"/>
  <c r="AH4" i="2" a="1"/>
  <c r="AK14" i="2" a="1"/>
  <c r="AE10" i="2" a="1"/>
  <c r="AG11" i="2" a="1"/>
  <c r="AL21" i="2" a="1"/>
  <c r="AF7" i="2" a="1"/>
  <c r="AJ14" i="2" a="1"/>
  <c r="AI9" i="2" a="1"/>
  <c r="AE4" i="2" a="1"/>
  <c r="AL15" i="2" a="1"/>
  <c r="AE20" i="2" a="1"/>
  <c r="AJ7" i="2" a="1"/>
  <c r="AF17" i="2" a="1"/>
  <c r="AK18" i="2" a="1"/>
  <c r="AG15" i="2" a="1"/>
  <c r="AL7" i="2" a="1"/>
  <c r="AJ11" i="2" a="1"/>
  <c r="AL12" i="2" a="1"/>
  <c r="AJ3" i="2" a="1"/>
  <c r="AI8" i="2" a="1"/>
  <c r="AK20" i="2" a="1"/>
  <c r="AE12" i="2" a="1"/>
  <c r="AJ20" i="2" a="1"/>
  <c r="AH18" i="2" a="1"/>
  <c r="AE14" i="2" a="1"/>
  <c r="AK10" i="2" a="1"/>
  <c r="AG5" i="2" a="1"/>
  <c r="AG9" i="2" a="1"/>
  <c r="AJ16" i="2" a="1"/>
  <c r="AI22" i="2" a="1"/>
  <c r="AG13" i="2" a="1"/>
  <c r="AI21" i="2" a="1"/>
  <c r="AJ8" i="2" a="1"/>
  <c r="AK22" i="2" a="1"/>
  <c r="AE6" i="2" a="1"/>
  <c r="AL20" i="2" a="1"/>
  <c r="AL5" i="2" a="1"/>
  <c r="AL17" i="2" a="1"/>
  <c r="AI10" i="2" a="1"/>
  <c r="AG8" i="2" a="1"/>
  <c r="AE13" i="2" a="1"/>
  <c r="AE17" i="2" a="1"/>
  <c r="AJ17" i="2" a="1"/>
  <c r="AL16" i="2" a="1"/>
  <c r="AE22" i="2" a="1"/>
  <c r="AH8" i="2" a="1"/>
  <c r="AH16" i="2" a="1"/>
  <c r="AG18" i="2" a="1"/>
  <c r="AI5" i="2" a="1"/>
  <c r="AK17" i="2" a="1"/>
  <c r="AK7" i="2" a="1"/>
  <c r="AE18" i="2" a="1"/>
  <c r="AG7" i="2" a="1"/>
  <c r="AJ15" i="2" a="1"/>
  <c r="AJ18" i="2" a="1"/>
  <c r="AK9" i="2" a="1"/>
  <c r="AI4" i="2" a="1"/>
  <c r="AJ13" i="2" a="1"/>
  <c r="AE15" i="2" a="1"/>
  <c r="AG22" i="2" a="1"/>
  <c r="AL13" i="2" a="1"/>
  <c r="AF16" i="2" a="1"/>
  <c r="AH21" i="2" a="1"/>
  <c r="AH11" i="2" a="1"/>
  <c r="AK8" i="2" a="1"/>
  <c r="AI16" i="2" a="1"/>
  <c r="AK21" i="2" a="1"/>
  <c r="AF3" i="2" a="1"/>
  <c r="AK13" i="2" a="1"/>
  <c r="AG17" i="2" a="1"/>
  <c r="AF20" i="2" a="1"/>
  <c r="AE5" i="2" a="1"/>
  <c r="AK11" i="2" a="1"/>
  <c r="AL18" i="2" a="1"/>
  <c r="AL3" i="2" a="1"/>
  <c r="AJ12" i="2" a="1"/>
  <c r="AG10" i="2" a="1"/>
  <c r="AI7" i="2" a="1"/>
  <c r="AJ6" i="2" a="1"/>
  <c r="AE3" i="2" a="1"/>
  <c r="AL11" i="2" a="1"/>
  <c r="AI15" i="2" a="1"/>
  <c r="AI12" i="2" l="1"/>
  <c r="AH5" i="2"/>
  <c r="AJ21" i="2"/>
  <c r="AF21" i="2"/>
  <c r="AI6" i="2"/>
  <c r="AG6" i="2"/>
  <c r="AF6" i="2"/>
  <c r="AE16" i="2"/>
  <c r="AG16" i="2"/>
  <c r="AK16" i="2"/>
  <c r="AG20" i="2"/>
  <c r="AG14" i="2"/>
  <c r="AL10" i="2"/>
  <c r="AH21" i="2"/>
  <c r="AF16" i="2"/>
  <c r="AL13" i="2"/>
  <c r="AG22" i="2"/>
  <c r="AI21" i="2"/>
  <c r="AG13" i="2"/>
  <c r="AI22" i="2"/>
  <c r="AG21" i="2"/>
  <c r="AF13" i="2"/>
  <c r="AH17" i="2"/>
  <c r="AH13" i="2"/>
  <c r="AH22" i="2"/>
  <c r="AI17" i="2"/>
  <c r="AI15" i="2"/>
  <c r="AK3" i="2"/>
  <c r="AJ13" i="2"/>
  <c r="AJ22" i="2"/>
  <c r="AG4" i="2"/>
  <c r="AI4" i="2"/>
  <c r="AI8" i="2"/>
  <c r="AE8" i="2"/>
  <c r="AG9" i="2"/>
  <c r="AK9" i="2"/>
  <c r="AI11" i="2"/>
  <c r="AI13" i="2"/>
  <c r="AH16" i="2"/>
  <c r="AL4" i="2"/>
  <c r="AH18" i="2"/>
  <c r="AH8" i="2"/>
  <c r="AF8" i="2"/>
  <c r="AL9" i="2"/>
  <c r="AH9" i="2"/>
  <c r="AE13" i="2"/>
  <c r="AE4" i="2"/>
  <c r="AJ4" i="2"/>
  <c r="AL18" i="2"/>
  <c r="AG8" i="2"/>
  <c r="AI9" i="2"/>
  <c r="AF9" i="2"/>
  <c r="AK11" i="2"/>
  <c r="AL11" i="2"/>
  <c r="AI16" i="2"/>
  <c r="AK22" i="2"/>
  <c r="AH4" i="2"/>
  <c r="AK4" i="2"/>
  <c r="AK8" i="2"/>
  <c r="AJ8" i="2"/>
  <c r="AJ9" i="2"/>
  <c r="AE9" i="2"/>
  <c r="AH11" i="2"/>
  <c r="AL22" i="2"/>
  <c r="AF22" i="2"/>
  <c r="AJ11" i="2"/>
  <c r="AG11" i="2"/>
  <c r="AE22" i="2"/>
  <c r="AJ6" i="2"/>
  <c r="AL6" i="2"/>
  <c r="AK6" i="2"/>
  <c r="AE6" i="2"/>
  <c r="AH20" i="2"/>
  <c r="AE20" i="2"/>
  <c r="AE21" i="2"/>
  <c r="AF4" i="2"/>
  <c r="AL16" i="2"/>
  <c r="AL21" i="2"/>
  <c r="AJ16" i="2"/>
  <c r="AK21" i="2"/>
  <c r="AK13" i="2"/>
  <c r="AL8" i="2"/>
  <c r="AF11" i="2"/>
  <c r="AH6" i="2"/>
  <c r="AH12" i="2"/>
  <c r="AK12" i="2"/>
  <c r="AI5" i="2"/>
  <c r="AK14" i="2"/>
  <c r="AL20" i="2"/>
  <c r="AL3" i="2"/>
  <c r="AE12" i="2"/>
  <c r="AL12" i="2"/>
  <c r="AK20" i="2"/>
  <c r="AF12" i="2"/>
  <c r="AI20" i="2"/>
  <c r="AK18" i="2"/>
  <c r="AF20" i="2"/>
  <c r="AJ17" i="2"/>
  <c r="AJ18" i="2"/>
  <c r="AI14" i="2"/>
  <c r="AL17" i="2"/>
  <c r="AL5" i="2"/>
  <c r="AG17" i="2"/>
  <c r="AE5" i="2"/>
  <c r="AI18" i="2"/>
  <c r="AJ3" i="2"/>
  <c r="AK17" i="2"/>
  <c r="AJ12" i="2"/>
  <c r="AF17" i="2"/>
  <c r="AJ10" i="2"/>
  <c r="AI10" i="2"/>
  <c r="AJ20" i="2"/>
  <c r="AJ5" i="2"/>
  <c r="AL14" i="2"/>
  <c r="AG10" i="2"/>
  <c r="AK5" i="2"/>
  <c r="AH10" i="2"/>
  <c r="AH14" i="2"/>
  <c r="AE10" i="2"/>
  <c r="AG18" i="2"/>
  <c r="AE14" i="2"/>
  <c r="AE18" i="2"/>
  <c r="AK10" i="2"/>
  <c r="AF10" i="2"/>
  <c r="AG12" i="2"/>
  <c r="AJ14" i="2"/>
  <c r="AE17" i="2"/>
  <c r="AF14" i="2"/>
  <c r="AF18" i="2"/>
  <c r="AF15" i="2"/>
  <c r="AG15" i="2"/>
  <c r="AF5" i="2"/>
  <c r="AE15" i="2"/>
  <c r="AF3" i="2"/>
  <c r="AL15" i="2"/>
  <c r="AK15" i="2"/>
  <c r="AG5" i="2"/>
  <c r="AG3" i="2"/>
  <c r="AJ15" i="2"/>
  <c r="AE3" i="2"/>
  <c r="AL7" i="2"/>
  <c r="AI7" i="2"/>
  <c r="AG7" i="2"/>
  <c r="AH7" i="2"/>
  <c r="AK7" i="2"/>
  <c r="AJ7" i="2"/>
  <c r="AF7" i="2"/>
  <c r="AE7" i="2"/>
  <c r="B39" i="29"/>
  <c r="B23" i="29"/>
  <c r="B40" i="29" s="1"/>
  <c r="D6" i="30"/>
  <c r="M27" i="30"/>
  <c r="AI3" i="2" a="1"/>
  <c r="AH19" i="2" a="1"/>
  <c r="AH15" i="2" a="1"/>
  <c r="AE11" i="2" a="1"/>
  <c r="AL19" i="2" a="1"/>
  <c r="AF19" i="2" a="1"/>
  <c r="AH3" i="2" a="1"/>
  <c r="AI19" i="2" a="1"/>
  <c r="AG19" i="2" a="1"/>
  <c r="AE19" i="2" a="1"/>
  <c r="AK19" i="2" a="1"/>
  <c r="AJ19" i="2" a="1"/>
  <c r="AH3" i="2" l="1"/>
  <c r="AE11" i="2"/>
  <c r="AH15" i="2"/>
  <c r="AI3" i="2"/>
  <c r="AG19" i="2"/>
  <c r="AG25" i="2" s="1"/>
  <c r="AF19" i="2"/>
  <c r="AF23" i="2" s="1"/>
  <c r="AU3" i="2" s="1"/>
  <c r="D70" i="5" s="1"/>
  <c r="D84" i="16" s="1"/>
  <c r="G84" i="16" s="1"/>
  <c r="AH19" i="2"/>
  <c r="AJ19" i="2"/>
  <c r="AJ25" i="2" s="1"/>
  <c r="AK19" i="2"/>
  <c r="AK25" i="2" s="1"/>
  <c r="AE19" i="2"/>
  <c r="AI19" i="2"/>
  <c r="AL19" i="2"/>
  <c r="AL23" i="2" s="1"/>
  <c r="AU9" i="2" s="1"/>
  <c r="D76" i="5" s="1"/>
  <c r="E76" i="5" s="1"/>
  <c r="AI23" i="2" l="1"/>
  <c r="AU6" i="2" s="1"/>
  <c r="D73" i="5" s="1"/>
  <c r="D87" i="23" s="1"/>
  <c r="G87" i="23" s="1"/>
  <c r="AF25" i="2"/>
  <c r="AF24" i="2" s="1"/>
  <c r="F70" i="5" s="1"/>
  <c r="AE25" i="2"/>
  <c r="AH23" i="2"/>
  <c r="AU5" i="2" s="1"/>
  <c r="D72" i="5" s="1"/>
  <c r="E72" i="5" s="1"/>
  <c r="AG23" i="2"/>
  <c r="AU4" i="2" s="1"/>
  <c r="D71" i="5" s="1"/>
  <c r="D85" i="13" s="1"/>
  <c r="E85" i="13" s="1"/>
  <c r="AH25" i="2"/>
  <c r="AE23" i="2"/>
  <c r="AU2" i="2" s="1"/>
  <c r="D69" i="5" s="1"/>
  <c r="H69" i="5" s="1"/>
  <c r="AK23" i="2"/>
  <c r="AK24" i="2" s="1"/>
  <c r="F75" i="5" s="1"/>
  <c r="AL25" i="2"/>
  <c r="AJ23" i="2"/>
  <c r="AU7" i="2" s="1"/>
  <c r="D74" i="5" s="1"/>
  <c r="D88" i="17" s="1"/>
  <c r="E88" i="17" s="1"/>
  <c r="AI25" i="2"/>
  <c r="AI24" i="2" s="1"/>
  <c r="F73" i="5" s="1"/>
  <c r="E70" i="5"/>
  <c r="E84" i="16"/>
  <c r="D84" i="12"/>
  <c r="G84" i="12" s="1"/>
  <c r="D84" i="17"/>
  <c r="G84" i="17" s="1"/>
  <c r="D84" i="14"/>
  <c r="E84" i="14" s="1"/>
  <c r="H70" i="5"/>
  <c r="D84" i="25"/>
  <c r="G84" i="25" s="1"/>
  <c r="D84" i="26"/>
  <c r="E84" i="26" s="1"/>
  <c r="AL24" i="2"/>
  <c r="F76" i="5" s="1"/>
  <c r="D84" i="22"/>
  <c r="G84" i="22" s="1"/>
  <c r="D84" i="19"/>
  <c r="E84" i="19" s="1"/>
  <c r="D84" i="24"/>
  <c r="E84" i="24" s="1"/>
  <c r="D84" i="18"/>
  <c r="G84" i="18" s="1"/>
  <c r="D87" i="17"/>
  <c r="G87" i="17" s="1"/>
  <c r="D84" i="15"/>
  <c r="E84" i="15" s="1"/>
  <c r="D84" i="20"/>
  <c r="G84" i="20" s="1"/>
  <c r="D84" i="23"/>
  <c r="E84" i="23" s="1"/>
  <c r="D84" i="13"/>
  <c r="G84" i="13" s="1"/>
  <c r="D84" i="21"/>
  <c r="G84" i="21" s="1"/>
  <c r="D87" i="24"/>
  <c r="G87" i="24" s="1"/>
  <c r="D87" i="21"/>
  <c r="E87" i="21" s="1"/>
  <c r="D87" i="16"/>
  <c r="G87" i="16" s="1"/>
  <c r="D87" i="20"/>
  <c r="E87" i="20" s="1"/>
  <c r="D87" i="19"/>
  <c r="E87" i="19" s="1"/>
  <c r="D87" i="22"/>
  <c r="G87" i="22" s="1"/>
  <c r="E87" i="23"/>
  <c r="D87" i="15"/>
  <c r="E87" i="15" s="1"/>
  <c r="D87" i="18"/>
  <c r="D87" i="14"/>
  <c r="G87" i="14" s="1"/>
  <c r="D87" i="25" l="1"/>
  <c r="G87" i="25" s="1"/>
  <c r="H73" i="5"/>
  <c r="D87" i="13"/>
  <c r="G87" i="13" s="1"/>
  <c r="D87" i="12"/>
  <c r="E87" i="12" s="1"/>
  <c r="E73" i="5"/>
  <c r="D85" i="16"/>
  <c r="E85" i="16" s="1"/>
  <c r="D87" i="26"/>
  <c r="E87" i="26" s="1"/>
  <c r="E71" i="5"/>
  <c r="D86" i="23"/>
  <c r="E86" i="23" s="1"/>
  <c r="D85" i="25"/>
  <c r="G85" i="25" s="1"/>
  <c r="D85" i="17"/>
  <c r="G85" i="17" s="1"/>
  <c r="D85" i="20"/>
  <c r="G85" i="20" s="1"/>
  <c r="D86" i="14"/>
  <c r="G86" i="14" s="1"/>
  <c r="D86" i="17"/>
  <c r="G86" i="17" s="1"/>
  <c r="D86" i="19"/>
  <c r="G86" i="19" s="1"/>
  <c r="D88" i="15"/>
  <c r="G88" i="15" s="1"/>
  <c r="D88" i="26"/>
  <c r="G88" i="26" s="1"/>
  <c r="D86" i="16"/>
  <c r="E86" i="16" s="1"/>
  <c r="D86" i="20"/>
  <c r="G86" i="20" s="1"/>
  <c r="D86" i="25"/>
  <c r="G86" i="25" s="1"/>
  <c r="D86" i="22"/>
  <c r="G86" i="22" s="1"/>
  <c r="D86" i="13"/>
  <c r="E86" i="13" s="1"/>
  <c r="D86" i="12"/>
  <c r="E86" i="12" s="1"/>
  <c r="D86" i="15"/>
  <c r="E86" i="15" s="1"/>
  <c r="H72" i="5"/>
  <c r="D86" i="24"/>
  <c r="E86" i="24" s="1"/>
  <c r="D86" i="18"/>
  <c r="E86" i="18" s="1"/>
  <c r="D86" i="21"/>
  <c r="G86" i="21" s="1"/>
  <c r="D86" i="26"/>
  <c r="E86" i="26" s="1"/>
  <c r="D88" i="19"/>
  <c r="G88" i="19" s="1"/>
  <c r="H71" i="5"/>
  <c r="D85" i="14"/>
  <c r="E85" i="14" s="1"/>
  <c r="D85" i="21"/>
  <c r="G85" i="21" s="1"/>
  <c r="D85" i="15"/>
  <c r="G85" i="15" s="1"/>
  <c r="D85" i="19"/>
  <c r="E85" i="19" s="1"/>
  <c r="D85" i="12"/>
  <c r="E85" i="12" s="1"/>
  <c r="D85" i="22"/>
  <c r="E85" i="22" s="1"/>
  <c r="AG24" i="2"/>
  <c r="F71" i="5" s="1"/>
  <c r="AH24" i="2"/>
  <c r="F72" i="5" s="1"/>
  <c r="AJ24" i="2"/>
  <c r="F74" i="5" s="1"/>
  <c r="E84" i="22"/>
  <c r="G88" i="17"/>
  <c r="D88" i="16"/>
  <c r="E88" i="16" s="1"/>
  <c r="AE24" i="2"/>
  <c r="F69" i="5" s="1"/>
  <c r="D88" i="25"/>
  <c r="G88" i="25" s="1"/>
  <c r="H74" i="5"/>
  <c r="D88" i="21"/>
  <c r="G88" i="21" s="1"/>
  <c r="D88" i="14"/>
  <c r="E88" i="14" s="1"/>
  <c r="D88" i="24"/>
  <c r="G88" i="24" s="1"/>
  <c r="D85" i="24"/>
  <c r="G85" i="24" s="1"/>
  <c r="D85" i="18"/>
  <c r="G85" i="18" s="1"/>
  <c r="G85" i="13"/>
  <c r="D85" i="23"/>
  <c r="E85" i="23" s="1"/>
  <c r="AU10" i="2"/>
  <c r="D85" i="26"/>
  <c r="E85" i="26" s="1"/>
  <c r="AU8" i="2"/>
  <c r="D75" i="5" s="1"/>
  <c r="E75" i="5" s="1"/>
  <c r="E74" i="5"/>
  <c r="D88" i="23"/>
  <c r="E88" i="23" s="1"/>
  <c r="D88" i="20"/>
  <c r="G88" i="20" s="1"/>
  <c r="D88" i="13"/>
  <c r="G88" i="13" s="1"/>
  <c r="D88" i="18"/>
  <c r="G88" i="18" s="1"/>
  <c r="D88" i="12"/>
  <c r="E88" i="12" s="1"/>
  <c r="D88" i="22"/>
  <c r="D91" i="22" s="1"/>
  <c r="D77" i="5"/>
  <c r="E77" i="5" s="1"/>
  <c r="E84" i="17"/>
  <c r="G84" i="26"/>
  <c r="E84" i="25"/>
  <c r="G84" i="14"/>
  <c r="E84" i="12"/>
  <c r="G84" i="19"/>
  <c r="G84" i="24"/>
  <c r="E84" i="18"/>
  <c r="E84" i="21"/>
  <c r="G84" i="15"/>
  <c r="G84" i="23"/>
  <c r="E84" i="20"/>
  <c r="E84" i="13"/>
  <c r="E87" i="17"/>
  <c r="G87" i="21"/>
  <c r="E85" i="25"/>
  <c r="G85" i="16"/>
  <c r="E87" i="24"/>
  <c r="G87" i="19"/>
  <c r="G87" i="26"/>
  <c r="E87" i="16"/>
  <c r="E91" i="16" s="1"/>
  <c r="G87" i="20"/>
  <c r="D91" i="16"/>
  <c r="G87" i="12"/>
  <c r="E87" i="25"/>
  <c r="D91" i="17"/>
  <c r="D91" i="14"/>
  <c r="G91" i="14" s="1"/>
  <c r="E87" i="14"/>
  <c r="E87" i="18"/>
  <c r="G87" i="18"/>
  <c r="G87" i="15"/>
  <c r="D91" i="19"/>
  <c r="E87" i="13"/>
  <c r="E87" i="22"/>
  <c r="D91" i="13"/>
  <c r="D92" i="13" s="1"/>
  <c r="E92" i="13" s="1"/>
  <c r="D91" i="25"/>
  <c r="G91" i="25" s="1"/>
  <c r="D91" i="18"/>
  <c r="G91" i="18" s="1"/>
  <c r="D91" i="20"/>
  <c r="G91" i="20" s="1"/>
  <c r="D91" i="15"/>
  <c r="G91" i="15" s="1"/>
  <c r="E86" i="17" l="1"/>
  <c r="D92" i="16"/>
  <c r="E92" i="16" s="1"/>
  <c r="E86" i="14"/>
  <c r="E88" i="26"/>
  <c r="G86" i="23"/>
  <c r="G85" i="14"/>
  <c r="E86" i="21"/>
  <c r="G85" i="12"/>
  <c r="E86" i="20"/>
  <c r="D92" i="17"/>
  <c r="E92" i="17" s="1"/>
  <c r="G86" i="26"/>
  <c r="E85" i="17"/>
  <c r="G86" i="12"/>
  <c r="E88" i="15"/>
  <c r="E85" i="20"/>
  <c r="G86" i="24"/>
  <c r="E88" i="19"/>
  <c r="E86" i="19"/>
  <c r="G86" i="13"/>
  <c r="G86" i="16"/>
  <c r="E85" i="21"/>
  <c r="E85" i="15"/>
  <c r="E86" i="22"/>
  <c r="G85" i="22"/>
  <c r="D92" i="22"/>
  <c r="E92" i="22" s="1"/>
  <c r="E85" i="18"/>
  <c r="G86" i="18"/>
  <c r="E86" i="25"/>
  <c r="G85" i="19"/>
  <c r="G86" i="15"/>
  <c r="D92" i="19"/>
  <c r="E92" i="19" s="1"/>
  <c r="G88" i="16"/>
  <c r="E85" i="24"/>
  <c r="E88" i="21"/>
  <c r="E91" i="26"/>
  <c r="D91" i="26"/>
  <c r="D92" i="26" s="1"/>
  <c r="E92" i="26" s="1"/>
  <c r="E93" i="26" s="1"/>
  <c r="E88" i="24"/>
  <c r="G85" i="26"/>
  <c r="D91" i="12"/>
  <c r="D92" i="12" s="1"/>
  <c r="E92" i="12" s="1"/>
  <c r="D91" i="21"/>
  <c r="G91" i="21" s="1"/>
  <c r="G88" i="23"/>
  <c r="E88" i="25"/>
  <c r="G88" i="12"/>
  <c r="E88" i="18"/>
  <c r="D91" i="24"/>
  <c r="D92" i="24" s="1"/>
  <c r="E92" i="24" s="1"/>
  <c r="G88" i="14"/>
  <c r="G85" i="23"/>
  <c r="E91" i="23"/>
  <c r="E91" i="12"/>
  <c r="E93" i="12" s="1"/>
  <c r="D91" i="23"/>
  <c r="D92" i="23" s="1"/>
  <c r="E92" i="23" s="1"/>
  <c r="E88" i="20"/>
  <c r="E91" i="20" s="1"/>
  <c r="E88" i="13"/>
  <c r="E91" i="13" s="1"/>
  <c r="E93" i="13" s="1"/>
  <c r="G88" i="22"/>
  <c r="E88" i="22"/>
  <c r="E91" i="22" s="1"/>
  <c r="E93" i="22" s="1"/>
  <c r="E91" i="15"/>
  <c r="E91" i="19"/>
  <c r="E93" i="19" s="1"/>
  <c r="E91" i="24"/>
  <c r="E91" i="21"/>
  <c r="G91" i="26"/>
  <c r="E91" i="18"/>
  <c r="D92" i="25"/>
  <c r="D93" i="25" s="1"/>
  <c r="D94" i="25" s="1"/>
  <c r="E94" i="25" s="1"/>
  <c r="E91" i="17"/>
  <c r="E93" i="17" s="1"/>
  <c r="D93" i="16"/>
  <c r="D94" i="16" s="1"/>
  <c r="E94" i="16" s="1"/>
  <c r="E91" i="25"/>
  <c r="D93" i="17"/>
  <c r="D94" i="17" s="1"/>
  <c r="E94" i="17" s="1"/>
  <c r="G91" i="16"/>
  <c r="G91" i="17"/>
  <c r="G91" i="22"/>
  <c r="D93" i="13"/>
  <c r="D94" i="13" s="1"/>
  <c r="E94" i="13" s="1"/>
  <c r="D93" i="22"/>
  <c r="D94" i="22" s="1"/>
  <c r="E94" i="22" s="1"/>
  <c r="G91" i="12"/>
  <c r="D92" i="14"/>
  <c r="E92" i="14" s="1"/>
  <c r="D92" i="20"/>
  <c r="D93" i="20" s="1"/>
  <c r="D94" i="20" s="1"/>
  <c r="E94" i="20" s="1"/>
  <c r="E91" i="14"/>
  <c r="D92" i="18"/>
  <c r="D93" i="18" s="1"/>
  <c r="D94" i="18" s="1"/>
  <c r="E94" i="18" s="1"/>
  <c r="D93" i="19"/>
  <c r="D94" i="19" s="1"/>
  <c r="E94" i="19" s="1"/>
  <c r="G91" i="19"/>
  <c r="G91" i="13"/>
  <c r="D93" i="12"/>
  <c r="D94" i="12" s="1"/>
  <c r="E94" i="12" s="1"/>
  <c r="D92" i="15"/>
  <c r="E92" i="15" s="1"/>
  <c r="E93" i="16"/>
  <c r="E93" i="24" l="1"/>
  <c r="D93" i="23"/>
  <c r="D94" i="23" s="1"/>
  <c r="E94" i="23" s="1"/>
  <c r="D93" i="26"/>
  <c r="D94" i="26" s="1"/>
  <c r="E94" i="26" s="1"/>
  <c r="D92" i="21"/>
  <c r="D93" i="21" s="1"/>
  <c r="D94" i="21" s="1"/>
  <c r="E94" i="21" s="1"/>
  <c r="D93" i="24"/>
  <c r="D94" i="24" s="1"/>
  <c r="E94" i="24" s="1"/>
  <c r="E95" i="24" s="1"/>
  <c r="E124" i="24" s="1"/>
  <c r="E126" i="24" s="1"/>
  <c r="E107" i="24" s="1"/>
  <c r="E108" i="24" s="1"/>
  <c r="E109" i="24" s="1"/>
  <c r="E93" i="23"/>
  <c r="G91" i="24"/>
  <c r="G91" i="23"/>
  <c r="E93" i="15"/>
  <c r="D95" i="25"/>
  <c r="E95" i="26"/>
  <c r="E124" i="26" s="1"/>
  <c r="E126" i="26" s="1"/>
  <c r="D95" i="17"/>
  <c r="E92" i="25"/>
  <c r="E93" i="25" s="1"/>
  <c r="E95" i="25" s="1"/>
  <c r="E124" i="25" s="1"/>
  <c r="E126" i="25" s="1"/>
  <c r="E95" i="12"/>
  <c r="E124" i="12" s="1"/>
  <c r="E126" i="12" s="1"/>
  <c r="E107" i="12" s="1"/>
  <c r="E108" i="12" s="1"/>
  <c r="D95" i="16"/>
  <c r="E95" i="13"/>
  <c r="E124" i="13" s="1"/>
  <c r="E126" i="13" s="1"/>
  <c r="E107" i="13" s="1"/>
  <c r="E108" i="13" s="1"/>
  <c r="E109" i="13" s="1"/>
  <c r="E95" i="16"/>
  <c r="E124" i="16" s="1"/>
  <c r="E126" i="16" s="1"/>
  <c r="E107" i="16" s="1"/>
  <c r="E108" i="16" s="1"/>
  <c r="E109" i="16" s="1"/>
  <c r="E117" i="16" s="1"/>
  <c r="E127" i="16" s="1"/>
  <c r="E93" i="14"/>
  <c r="D95" i="20"/>
  <c r="D95" i="19"/>
  <c r="D95" i="18"/>
  <c r="D95" i="13"/>
  <c r="E95" i="17"/>
  <c r="E124" i="17" s="1"/>
  <c r="E126" i="17" s="1"/>
  <c r="E107" i="17" s="1"/>
  <c r="E108" i="17" s="1"/>
  <c r="E109" i="17" s="1"/>
  <c r="D93" i="14"/>
  <c r="D94" i="14" s="1"/>
  <c r="E94" i="14" s="1"/>
  <c r="E95" i="19"/>
  <c r="E124" i="19" s="1"/>
  <c r="E126" i="19" s="1"/>
  <c r="E107" i="19" s="1"/>
  <c r="E108" i="19" s="1"/>
  <c r="E109" i="19" s="1"/>
  <c r="E92" i="18"/>
  <c r="E93" i="18" s="1"/>
  <c r="E95" i="18" s="1"/>
  <c r="E124" i="18" s="1"/>
  <c r="E126" i="18" s="1"/>
  <c r="E107" i="18" s="1"/>
  <c r="E108" i="18" s="1"/>
  <c r="E109" i="18" s="1"/>
  <c r="E92" i="20"/>
  <c r="E93" i="20" s="1"/>
  <c r="E95" i="20" s="1"/>
  <c r="E124" i="20" s="1"/>
  <c r="E126" i="20" s="1"/>
  <c r="E107" i="20" s="1"/>
  <c r="E108" i="20" s="1"/>
  <c r="E109" i="20" s="1"/>
  <c r="E117" i="20" s="1"/>
  <c r="E127" i="20" s="1"/>
  <c r="D95" i="12"/>
  <c r="D93" i="15"/>
  <c r="D94" i="15" s="1"/>
  <c r="E94" i="15" s="1"/>
  <c r="E95" i="15" s="1"/>
  <c r="E124" i="15" s="1"/>
  <c r="E126" i="15" s="1"/>
  <c r="E107" i="15" s="1"/>
  <c r="E108" i="15" s="1"/>
  <c r="E95" i="23"/>
  <c r="E124" i="23" s="1"/>
  <c r="E126" i="23" s="1"/>
  <c r="E107" i="23" s="1"/>
  <c r="E108" i="23" s="1"/>
  <c r="E109" i="23" s="1"/>
  <c r="E95" i="22"/>
  <c r="E124" i="22" s="1"/>
  <c r="E126" i="22" s="1"/>
  <c r="E107" i="22" s="1"/>
  <c r="E108" i="22" s="1"/>
  <c r="D95" i="24"/>
  <c r="E109" i="12"/>
  <c r="E117" i="12" s="1"/>
  <c r="E127" i="12" s="1"/>
  <c r="D95" i="22"/>
  <c r="E107" i="26"/>
  <c r="E108" i="26" s="1"/>
  <c r="D95" i="23"/>
  <c r="D95" i="21" l="1"/>
  <c r="D95" i="26"/>
  <c r="E92" i="21"/>
  <c r="E93" i="21" s="1"/>
  <c r="E95" i="21" s="1"/>
  <c r="E124" i="21" s="1"/>
  <c r="E126" i="21" s="1"/>
  <c r="E107" i="21" s="1"/>
  <c r="E108" i="21" s="1"/>
  <c r="E109" i="21" s="1"/>
  <c r="E117" i="21" s="1"/>
  <c r="E127" i="21" s="1"/>
  <c r="E107" i="25"/>
  <c r="E108" i="25" s="1"/>
  <c r="E117" i="13"/>
  <c r="E127" i="13" s="1"/>
  <c r="E95" i="14"/>
  <c r="E124" i="14" s="1"/>
  <c r="E126" i="14" s="1"/>
  <c r="E107" i="14" s="1"/>
  <c r="E108" i="14" s="1"/>
  <c r="E117" i="17"/>
  <c r="E127" i="17" s="1"/>
  <c r="D95" i="14"/>
  <c r="D95" i="15"/>
  <c r="E109" i="15"/>
  <c r="E117" i="15" s="1"/>
  <c r="E127" i="15" s="1"/>
  <c r="E117" i="19"/>
  <c r="E127" i="19" s="1"/>
  <c r="E109" i="22"/>
  <c r="E117" i="22" s="1"/>
  <c r="E127" i="22" s="1"/>
  <c r="E117" i="23"/>
  <c r="E127" i="23" s="1"/>
  <c r="E109" i="26"/>
  <c r="E117" i="26" s="1"/>
  <c r="E127" i="26" s="1"/>
  <c r="E117" i="18"/>
  <c r="E127" i="18" s="1"/>
  <c r="E117" i="24"/>
  <c r="E127" i="24" s="1"/>
  <c r="E109" i="25" l="1"/>
  <c r="E117" i="25" s="1"/>
  <c r="E127" i="25" s="1"/>
  <c r="E109" i="14"/>
  <c r="E117" i="14" s="1"/>
  <c r="E127" i="14" s="1"/>
</calcChain>
</file>

<file path=xl/comments1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10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11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12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13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14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15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16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17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18.xml><?xml version="1.0" encoding="utf-8"?>
<comments xmlns="http://schemas.openxmlformats.org/spreadsheetml/2006/main">
  <authors>
    <author/>
  </authors>
  <commentList>
    <comment ref="B5" authorId="0" shapeId="0">
      <text>
        <r>
          <rPr>
            <sz val="11"/>
            <color theme="1"/>
            <rFont val="Calibri"/>
            <family val="2"/>
            <scheme val="minor"/>
          </rPr>
          <t>Insira o nome do tipo de serviço a ser prestado por este posto na linha correspondente da Planilha "Resumo".
	-Secretaria de Tecnologia da Informação e Comunicação</t>
        </r>
      </text>
    </comment>
    <comment ref="E60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1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E62" authorId="0" shapeId="0">
      <text>
        <r>
          <rPr>
            <sz val="11"/>
            <color theme="1"/>
            <rFont val="Calibri"/>
            <family val="2"/>
            <scheme val="minor"/>
          </rPr>
          <t>Preenchimento pela licitante conforme critérios do edital
	-Secretaria de Tecnologia da Informação e Comunicação</t>
        </r>
      </text>
    </comment>
    <comment ref="D89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edital. Não poderá haver preenchimento quando já houver previsão de pagamento de intrajornada ao titular.
	-Secretaria de Tecnologia da Informação e Comunicação</t>
        </r>
      </text>
    </comment>
    <comment ref="D90" authorId="0" shapeId="0">
      <text>
        <r>
          <rPr>
            <sz val="11"/>
            <color theme="1"/>
            <rFont val="Calibri"/>
            <family val="2"/>
            <scheme val="minor"/>
          </rPr>
          <t>Preenchimento livre pela licitante conforme critérios do edital
	-Secretaria de Tecnologia da Informação e Comunicação</t>
        </r>
      </text>
    </comment>
    <comment ref="E101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  <comment ref="E102" authorId="0" shapeId="0">
      <text>
        <r>
          <rPr>
            <sz val="11"/>
            <color theme="1"/>
            <rFont val="Calibri"/>
            <family val="2"/>
            <scheme val="minor"/>
          </rPr>
          <t>Preencher dados na Planilha "Detalhamento - Mod 2 e 3".
Altere o link desta célula, caso necessário.
	-Secretaria de Tecnologia da Informação e Comunicação</t>
        </r>
      </text>
    </comment>
  </commentList>
</comments>
</file>

<file path=xl/comments19.xml><?xml version="1.0" encoding="utf-8"?>
<comments xmlns="http://schemas.openxmlformats.org/spreadsheetml/2006/main">
  <authors>
    <author/>
  </authors>
  <commentList>
    <comment ref="C10" authorId="0" shapeId="0">
      <text>
        <r>
          <rPr>
            <sz val="11"/>
            <color theme="1"/>
            <rFont val="Calibri"/>
            <family val="2"/>
            <scheme val="minor"/>
          </rPr>
          <t>Preencher com o faturamento apresentado na Consolidação das Operações por Código da Situação Tributária referente aos últimos 12 meses anteriores à apresentação da proposta.
	-Secretaria de Tecnologia da Informação e Comunicação</t>
        </r>
      </text>
    </comment>
    <comment ref="D10" authorId="0" shapeId="0">
      <text>
        <r>
          <rPr>
            <sz val="11"/>
            <color theme="1"/>
            <rFont val="Calibri"/>
            <family val="2"/>
            <scheme val="minor"/>
          </rPr>
          <t>Preencher com os dados do recibo de entrega da Escrituração Fiscal Digital – Contribuições (EFD-Contribuições) referente aos últimos 12 meses anteriores à apresentação da proposta. Este documento apresenta o crédito apurado/descontado de PIS e COFINS;
	-Secretaria de Tecnologia da Informação e Comunicação</t>
        </r>
      </text>
    </comment>
    <comment ref="E10" authorId="0" shapeId="0">
      <text>
        <r>
          <rPr>
            <sz val="11"/>
            <color theme="1"/>
            <rFont val="Calibri"/>
            <family val="2"/>
            <scheme val="minor"/>
          </rPr>
          <t>Preencher com os dados do recibo de entrega da Escrituração Fiscal Digital – Contribuições (EFD-Contribuições) referente aos últimos 12 meses anteriores à apresentação da proposta. Este documento apresenta o crédito apurado/descontado de PIS e COFINS;
	-Secretaria de Tecnologia da Informação e Comunicação</t>
        </r>
      </text>
    </comment>
    <comment ref="B12" authorId="0" shapeId="0">
      <text>
        <r>
          <rPr>
            <sz val="11"/>
            <color theme="1"/>
            <rFont val="Calibri"/>
            <family val="2"/>
            <scheme val="minor"/>
          </rPr>
          <t>01/04/2018 = abril-18
	-Comece o preenchimento por aqui. Digite o mês e ano de referência da seguinte forma</t>
        </r>
      </text>
    </comment>
    <comment ref="C27" authorId="0" shapeId="0">
      <text>
        <r>
          <rPr>
            <sz val="11"/>
            <color theme="1"/>
            <rFont val="Calibri"/>
            <family val="2"/>
            <scheme val="minor"/>
          </rPr>
          <t>Preencher com o faturamento apresentado na Consolidação das Operações por Código da Situação Tributária referente aos últimos 12 meses anteriores à apresentação da proposta.
	-Secretaria de Tecnologia da Informação e Comunicação</t>
        </r>
      </text>
    </comment>
    <comment ref="D27" authorId="0" shapeId="0">
      <text>
        <r>
          <rPr>
            <sz val="11"/>
            <color theme="1"/>
            <rFont val="Calibri"/>
            <family val="2"/>
            <scheme val="minor"/>
          </rPr>
          <t>Preencher com os dados do recibo de entrega da Escrituração Fiscal Digital – Contribuições (EFD-Contribuições) referente aos últimos 12 meses anteriores à apresentação da proposta. Este documento apresenta o crédito apurado/descontado de PIS e COFINS;
	-Secretaria de Tecnologia da Informação e Comunicação</t>
        </r>
      </text>
    </comment>
    <comment ref="E27" authorId="0" shapeId="0">
      <text>
        <r>
          <rPr>
            <sz val="11"/>
            <color theme="1"/>
            <rFont val="Calibri"/>
            <family val="2"/>
            <scheme val="minor"/>
          </rPr>
          <t>Preencher com os dados do recibo de entrega da Escrituração Fiscal Digital – Contribuições (EFD-Contribuições) referente aos últimos 12 meses anteriores à apresentação da proposta. Este documento apresenta o crédito apurado/descontado de PIS e COFINS;
	-Secretaria de Tecnologia da Informação e Comunicação</t>
        </r>
      </text>
    </comment>
  </commentList>
</comments>
</file>

<file path=xl/comments20.xml><?xml version="1.0" encoding="utf-8"?>
<comments xmlns="http://schemas.openxmlformats.org/spreadsheetml/2006/main">
  <authors>
    <author/>
  </authors>
  <commentList>
    <comment ref="B6" authorId="0" shapeId="0">
      <text>
        <r>
          <rPr>
            <sz val="11"/>
            <color theme="1"/>
            <rFont val="Calibri"/>
            <family val="2"/>
            <scheme val="minor"/>
          </rPr>
          <t>Insira aqui o valor da Receita Bruta dos últimos 12 meses do Extrato do Simples Nacional (RBT12 ou RBT12p) conforme regras do edital
	-Moreno Santiago</t>
        </r>
      </text>
    </comment>
  </commentList>
</comments>
</file>

<file path=xl/sharedStrings.xml><?xml version="1.0" encoding="utf-8"?>
<sst xmlns="http://schemas.openxmlformats.org/spreadsheetml/2006/main" count="3912" uniqueCount="418">
  <si>
    <t>Nº</t>
  </si>
  <si>
    <t>Regime</t>
  </si>
  <si>
    <t>Nº Selecionado na planilha Encargo</t>
  </si>
  <si>
    <t>SIM</t>
  </si>
  <si>
    <t>P1</t>
  </si>
  <si>
    <t>Vigências</t>
  </si>
  <si>
    <t>Vigência Selecionada</t>
  </si>
  <si>
    <t>Tabela de Encargos - 20 Meses</t>
  </si>
  <si>
    <t>Periculosidade</t>
  </si>
  <si>
    <t>REGRASVT</t>
  </si>
  <si>
    <t>Encargos - MÓDULO 4 - CUSTO DE REPOSIÇÃO DO PROFISSIONAL AUSENTE</t>
  </si>
  <si>
    <t>Módulo 4 - Custo de Reposição do Profissional Ausente</t>
  </si>
  <si>
    <t>%</t>
  </si>
  <si>
    <t>Pis/Cofins: Regime Cumulativo</t>
  </si>
  <si>
    <t>NÃO</t>
  </si>
  <si>
    <t>P2</t>
  </si>
  <si>
    <t>4.4</t>
  </si>
  <si>
    <t>Provisão para Rescisão</t>
  </si>
  <si>
    <t>Memória de cálculo</t>
  </si>
  <si>
    <t>Fundamento</t>
  </si>
  <si>
    <t>Planilha Resumo</t>
  </si>
  <si>
    <t>Nº de meses de execução contratual: 12 meses</t>
  </si>
  <si>
    <t>Total Anual</t>
  </si>
  <si>
    <t>Regra 1</t>
  </si>
  <si>
    <t>Planilha</t>
  </si>
  <si>
    <t>Ativa?</t>
  </si>
  <si>
    <t>A</t>
  </si>
  <si>
    <t>B</t>
  </si>
  <si>
    <t>C</t>
  </si>
  <si>
    <t>D</t>
  </si>
  <si>
    <t>E</t>
  </si>
  <si>
    <t>F</t>
  </si>
  <si>
    <t>G</t>
  </si>
  <si>
    <t>H</t>
  </si>
  <si>
    <r>
      <rPr>
        <sz val="9"/>
        <color theme="1"/>
        <rFont val="Arial"/>
        <family val="2"/>
      </rPr>
      <t xml:space="preserve">Substituição durante férias </t>
    </r>
    <r>
      <rPr>
        <b/>
        <vertAlign val="superscript"/>
        <sz val="9"/>
        <color theme="1"/>
        <rFont val="Arial"/>
        <family val="2"/>
      </rPr>
      <t>(1)</t>
    </r>
  </si>
  <si>
    <t>Pis/Cofins: Regime Não-Cumulativo</t>
  </si>
  <si>
    <t>P3</t>
  </si>
  <si>
    <t>Nº de meses de execução contratual: 20 meses</t>
  </si>
  <si>
    <t>Total (20 meses)</t>
  </si>
  <si>
    <t>Regra 2</t>
  </si>
  <si>
    <r>
      <rPr>
        <sz val="9"/>
        <color theme="1"/>
        <rFont val="Arial"/>
        <family val="2"/>
      </rPr>
      <t xml:space="preserve">Substituição durante ausência por doença </t>
    </r>
    <r>
      <rPr>
        <b/>
        <vertAlign val="superscript"/>
        <sz val="9"/>
        <color theme="1"/>
        <rFont val="Arial"/>
        <family val="2"/>
      </rPr>
      <t>(2)</t>
    </r>
  </si>
  <si>
    <t>Pis/Cofins: Regime Não-Cumulativo e Cumulativo</t>
  </si>
  <si>
    <t>P4</t>
  </si>
  <si>
    <t>Nº de meses de execução contratual: 30 meses</t>
  </si>
  <si>
    <t>Total (30 meses)</t>
  </si>
  <si>
    <t>Regra 3</t>
  </si>
  <si>
    <r>
      <rPr>
        <sz val="9"/>
        <color theme="1"/>
        <rFont val="Arial"/>
        <family val="2"/>
      </rPr>
      <t xml:space="preserve">Substituição durante licença maternidade </t>
    </r>
    <r>
      <rPr>
        <b/>
        <vertAlign val="superscript"/>
        <sz val="9"/>
        <color theme="1"/>
        <rFont val="Arial"/>
        <family val="2"/>
      </rPr>
      <t>(3)</t>
    </r>
  </si>
  <si>
    <t>Pis/Cofins: SIMPLES NACIONAL</t>
  </si>
  <si>
    <t>Isento: art. 13, § 3º, da LC nº 123/2006</t>
  </si>
  <si>
    <t>P5</t>
  </si>
  <si>
    <t>Regra 4</t>
  </si>
  <si>
    <r>
      <rPr>
        <sz val="9"/>
        <color theme="1"/>
        <rFont val="Arial"/>
        <family val="2"/>
      </rPr>
      <t xml:space="preserve">Substituição durante licença paternidade </t>
    </r>
    <r>
      <rPr>
        <b/>
        <vertAlign val="superscript"/>
        <sz val="9"/>
        <color theme="1"/>
        <rFont val="Arial"/>
        <family val="2"/>
      </rPr>
      <t>(4)</t>
    </r>
  </si>
  <si>
    <t>Pis/Cofins: Entidade com CEBAS</t>
  </si>
  <si>
    <t>Imunidade: Anexo II da IN RFB 971/2009; art. 29 da Lei n. 12.101/2009.</t>
  </si>
  <si>
    <t>P6</t>
  </si>
  <si>
    <t>{[(7/30) + (7/30 x 0,1 x 8/12)] / 20}  x 100) ≅  1,24%</t>
  </si>
  <si>
    <r>
      <rPr>
        <sz val="9"/>
        <color theme="1"/>
        <rFont val="Arial"/>
        <family val="2"/>
      </rPr>
      <t xml:space="preserve">Substituição durante ausências legais </t>
    </r>
    <r>
      <rPr>
        <b/>
        <vertAlign val="superscript"/>
        <sz val="9"/>
        <color theme="1"/>
        <rFont val="Arial"/>
        <family val="2"/>
      </rPr>
      <t>(5)</t>
    </r>
  </si>
  <si>
    <t>Pis/Cofins: Entidade sem CEBAS</t>
  </si>
  <si>
    <t>MP n. 2.158-35/2001</t>
  </si>
  <si>
    <t>P7</t>
  </si>
  <si>
    <t>Aviso Prévio Trabalhado após 20 meses de vigência (Prorrogação)</t>
  </si>
  <si>
    <t>{[(7/30 x 0,1) + (7/30 x 0,1 x 8/12)] / 20}  x 100) ≅  0,194%</t>
  </si>
  <si>
    <t>REGRASUNIFORM</t>
  </si>
  <si>
    <r>
      <rPr>
        <sz val="9"/>
        <color theme="1"/>
        <rFont val="Arial"/>
        <family val="2"/>
      </rPr>
      <t xml:space="preserve">Substituição durante ausência por acidente de trabalho </t>
    </r>
    <r>
      <rPr>
        <b/>
        <vertAlign val="superscript"/>
        <sz val="9"/>
        <color theme="1"/>
        <rFont val="Arial"/>
        <family val="2"/>
      </rPr>
      <t>(6)</t>
    </r>
  </si>
  <si>
    <t>P8</t>
  </si>
  <si>
    <t>((0,3680 x 0,0124) x 100) ≅  0,46%</t>
  </si>
  <si>
    <t>Uniforme 1</t>
  </si>
  <si>
    <r>
      <rPr>
        <sz val="9"/>
        <color theme="1"/>
        <rFont val="Arial"/>
        <family val="2"/>
      </rPr>
      <t>Substituição durante intervalo de repouso e alimentação</t>
    </r>
    <r>
      <rPr>
        <vertAlign val="superscript"/>
        <sz val="9"/>
        <color rgb="FF3F3F3F"/>
        <rFont val="Arial"/>
        <family val="2"/>
      </rPr>
      <t>(7)</t>
    </r>
  </si>
  <si>
    <t>P9</t>
  </si>
  <si>
    <t>Incidência do submódulo 2.2 sobre o Aviso Prévio Trabalhado após 20 meses de vigência (Prorrogação)</t>
  </si>
  <si>
    <t>((0,3680 x 0,00194) x 100) ≅  0,07%</t>
  </si>
  <si>
    <t>Uniforme 2</t>
  </si>
  <si>
    <t>Outros (especificar)</t>
  </si>
  <si>
    <t>P10</t>
  </si>
  <si>
    <t>((0,0124 x 0,08) x 0,4 x 100) ≅  0,040%</t>
  </si>
  <si>
    <t>Uniforme 3</t>
  </si>
  <si>
    <t>Subtotal (sem item "g", por padrão)</t>
  </si>
  <si>
    <t>P11</t>
  </si>
  <si>
    <t>Multa do FGTS sobre o Aviso Prévio Trabalhado após 20 meses de vigência (Prorrogação)</t>
  </si>
  <si>
    <t>((0,00194 x 0,08) x 0,4 x 100) ≅  0,006%</t>
  </si>
  <si>
    <t>Uniforme 4</t>
  </si>
  <si>
    <t>P12</t>
  </si>
  <si>
    <t>Total da provisão para rescisão - 20 primeiros meses</t>
  </si>
  <si>
    <t>Uniforme 5</t>
  </si>
  <si>
    <t>P13</t>
  </si>
  <si>
    <t>Total da provisão para rescisão - após a primeira prorrogação</t>
  </si>
  <si>
    <t>Uniforme 6</t>
  </si>
  <si>
    <t>P14</t>
  </si>
  <si>
    <t>P15</t>
  </si>
  <si>
    <t>P16</t>
  </si>
  <si>
    <t>P17</t>
  </si>
  <si>
    <r>
      <rPr>
        <vertAlign val="superscript"/>
        <sz val="9"/>
        <color theme="1"/>
        <rFont val="Arial"/>
        <family val="2"/>
      </rPr>
      <t>(3)</t>
    </r>
    <r>
      <rPr>
        <sz val="9"/>
        <color theme="1"/>
        <rFont val="Arial"/>
        <family val="2"/>
      </rPr>
      <t xml:space="preserve"> Aviso Prévio Trabalhado - redução de 7 dias ou de 2h por dia. Percentual relativo aos primeiros doze meses de vigência (7dias de ausências / 30 dias) x 100 = 23,33% para 30 dias de aviso prévio no primeiro ano. Após o primeiro ano, o percentual corresponderá a 2,33% a cada ano uma vez que a Lei 12.506/2011 dispõe o acréscimo de 3 dias de aviso prévio ou 0,7 dias de ausências por ano de serviço prestado até o máximo de 60 dias. Ou seja, um décimo do valor máximo admitido pelo Acórdão 3006/2010-TCU-Plenário, conforme ditames da Lei 12.506/2011 e Acórdão 1.186/2017 - TCU-Plenário. </t>
    </r>
  </si>
  <si>
    <t>P18</t>
  </si>
  <si>
    <t>P19</t>
  </si>
  <si>
    <t>REGRAS EPI</t>
  </si>
  <si>
    <t>P20</t>
  </si>
  <si>
    <r>
      <rPr>
        <b/>
        <sz val="9"/>
        <color theme="1"/>
        <rFont val="Arial"/>
        <family val="2"/>
      </rPr>
      <t>OBS:</t>
    </r>
    <r>
      <rPr>
        <sz val="9"/>
        <color theme="1"/>
        <rFont val="Arial"/>
        <family val="2"/>
      </rPr>
      <t xml:space="preserve"> Os valores das rubricas Aviso Prévio Trabalhado, Incidência do submódulo 2.2 sobre o Aviso Prévio Trabalhado e Multa do FGTS do Aviso Prévio Trabalhado serão reduzidos a partir da primeira prorrogação de vigência do contrato conforme itens D.1, D.2 e D.3 da memória de cálculo nos termos do Acórdão 1.186/2017 - TCU-Plenário. </t>
    </r>
  </si>
  <si>
    <t>EPI 1</t>
  </si>
  <si>
    <t>Tabela de Encargos - 12 Meses</t>
  </si>
  <si>
    <t>EPI 2</t>
  </si>
  <si>
    <t>EPI 3</t>
  </si>
  <si>
    <t>EPI 4</t>
  </si>
  <si>
    <t>EPI 5</t>
  </si>
  <si>
    <t>EPI 6</t>
  </si>
  <si>
    <t>(7/30) / 12 ≅ 1,94%</t>
  </si>
  <si>
    <t>Aviso Prévio Trabalhado após 12 meses de vigência (Prorrogação)</t>
  </si>
  <si>
    <t>{[(7/30) x 0,1] /12  ≅ 0,194%</t>
  </si>
  <si>
    <t>((0,3680 x 0,0194) x 100) ≅ 0,72%</t>
  </si>
  <si>
    <t>Incidência do submódulo 2.2 sobre o Aviso Prévio Trabalhado após 12 meses de vigência (Prorrogação)</t>
  </si>
  <si>
    <t>((0,0194 x 0,08) x 0,4 x 100) ≅ 0,062%</t>
  </si>
  <si>
    <t>Multa do FGTS sobre o Aviso Prévio Trabalhado após 12 meses de vigência (Prorrogação)</t>
  </si>
  <si>
    <t>((0,00194 x 0,08) x 0,4 x 100) ≅ 0,006%</t>
  </si>
  <si>
    <t>Total da provisão para rescisão - Primeiro ano de vigência</t>
  </si>
  <si>
    <r>
      <rPr>
        <b/>
        <vertAlign val="superscript"/>
        <sz val="9"/>
        <color theme="1"/>
        <rFont val="Arial"/>
        <family val="2"/>
      </rPr>
      <t>(3)</t>
    </r>
    <r>
      <rPr>
        <vertAlign val="superscript"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 Aviso Prévio Trabalhado - redução de 7 dias ou de 2h por dia. Percentual relativo aos primeiros doze meses de vigência [(7 dias de ausências / 30 dias) / 12] x 100 = 1,94% para 30 dias de aviso prévio no primeiro ano. Após o primeiro ano, o percentual corresponderá a 0,194% a cada ano uma vez que a Lei 12.506/2011 dispõe o acréscimo de 3 dias de aviso prévio ou 0,7 dias de ausências por ano de serviço prestado até o máximo de 90 dias. Ou seja, um décimo do valor máximo admitido pelo Acórdão 3006/2010-TCU-Plenário, conforme ditames da Lei 12.506/2011 e Acórdão 1.186/2017 - TCU-Plenário. </t>
    </r>
  </si>
  <si>
    <t xml:space="preserve">OBS: Os valores das rubricas Aviso Prévio Trabalhado, Incidência do submódulo 2.2 sobre o Aviso Prévio Trabalhado e Multa do FGTS do Aviso Prévio Trabalhado serão reduzidos a partir da primeira prorrogação de vigência do contrato conforme itens D.1, E.1 e F.1 da memória de cálculo nos termos do Acórdão 1.186/2017 - TCU-Plenário. </t>
  </si>
  <si>
    <t>Tabela de Encargos - 30 Meses</t>
  </si>
  <si>
    <t>{[(7/30) + (7/30 x 0,1) + (7/30 x 0,1 x 6/12)] / 20}  x 100) ≅ 0,89%</t>
  </si>
  <si>
    <t>Aviso Prévio Trabalhado após 30 meses de vigência (Prorrogação)</t>
  </si>
  <si>
    <t>((0,3680 x 0,008944) x 100) ≅  0,33%</t>
  </si>
  <si>
    <t>Incidência do submódulo 2.2 sobre o Aviso Prévio Trabalhado após 30 meses de vigência (Prorrogação)</t>
  </si>
  <si>
    <t>((0,008944 x 0,08) x 0,4 x 100) ≅  0,002%</t>
  </si>
  <si>
    <t>Total da provisão para rescisão - 30 primeiros meses</t>
  </si>
  <si>
    <r>
      <rPr>
        <vertAlign val="superscript"/>
        <sz val="9"/>
        <color theme="1"/>
        <rFont val="Arial"/>
        <family val="2"/>
      </rPr>
      <t>(3)</t>
    </r>
    <r>
      <rPr>
        <sz val="9"/>
        <color theme="1"/>
        <rFont val="Arial"/>
        <family val="2"/>
      </rPr>
      <t xml:space="preserve"> Aviso Prévio Trabalhado - redução de 7 dias ou de 2h por dia. Percentual relativo aos primeiros doze meses de vigência (7dias de ausências / 30 dias) x 100 = 23,33% para 30 dias de aviso prévio no primeiro ano. Após o primeiro ano, o percentual corresponderá a 2,33% a cada ano uma vez que a Lei 12.506/2011 dispõe o acréscimo de 3 dias de aviso prévio ou 0,7 dias de ausências por ano de serviço prestado até o máximo de 60 dias. Ou seja, um décimo do valor máximo admitido pelo Acórdão 3006/2010-TCU-Plenário, conforme ditames da Lei 12.506/2011 e Acórdão 1.186/2017 - TCU-Plenário. </t>
    </r>
  </si>
  <si>
    <r>
      <rPr>
        <b/>
        <sz val="9"/>
        <color theme="1"/>
        <rFont val="Arial"/>
        <family val="2"/>
      </rPr>
      <t>OBS:</t>
    </r>
    <r>
      <rPr>
        <sz val="9"/>
        <color theme="1"/>
        <rFont val="Arial"/>
        <family val="2"/>
      </rPr>
      <t xml:space="preserve"> Os valores das rubricas Aviso Prévio Trabalhado, Incidência do submódulo 2.2 sobre o Aviso Prévio Trabalhado e Multa do FGTS do Aviso Prévio Trabalhado serão reduzidos a partir da primeira prorrogação de vigência do contrato conforme itens D.1, D.2 e D.3 da memória de cálculo nos termos do Acórdão 1.186/2017 - TCU-Plenário. </t>
    </r>
  </si>
  <si>
    <t>Clique aqui para acessar a Portaria STJ/GDG n. 410/2020 que aprovou o Manual de Preenchimento do Modelo de Planilhas de Custos e de Formação de Preços do Superior Tribunal de Justiça.</t>
  </si>
  <si>
    <t>Clique aqui para acessar o manual de orientação para preenchimento do modelo de planilhas de composição de custos e formação de preços no caso de contratações de serviços que envolvam mão de obra em regime de dedicação exclusiva no âmbito do Superior Tribunal de Justiça.</t>
  </si>
  <si>
    <t>Resumo do custo mensal por empregado</t>
  </si>
  <si>
    <t>Valor total mensal por empregado (R$)</t>
  </si>
  <si>
    <t>ATENÇÃO, LICITANTE</t>
  </si>
  <si>
    <t>ESTE ARQUIVO É UMA FERRAMENTA DE ORIENTAÇÃO PARA FACILITAR A FORMULAÇÃO DA PROPOSTA POR PARTE DA LICITANTE INTERESSADA. ELE FOI PARAMETRIZADO CONSIDERANDO O MANUAL DE PREENCHIMENTO DE PLANILHAS DE CUSTOS E DE FORMAÇÃO DE PREÇOS E AS CARACTERÍSTICAS PRÓPRIAS DESTA CONTRATAÇÃO.</t>
  </si>
  <si>
    <t>É DEVER E RESPONSABILIDADE EXCLUSIVA DA LICITANTE ASSEGURAR-SE DE QUE OS VALORES E CÁLCULOS INSERIDOS EM SUA PROPOSTA ESTEJAM CORRETOS.</t>
  </si>
  <si>
    <t>INSIRA DADOS NAS CELULAS DESTACADAS EM VERMELHO, ATENTANDO-SE ÀS ORIENTAÇÕES DO EDITAL, DAS NOTAS EXPLICATIVAS E DOS COMENTÁRIOS INSERIDOS NAS CÉLULAS.</t>
  </si>
  <si>
    <t>RECOMENDAMOS QUE O PREENCHIMENTO SIGA O ROTEIRO ABAIXO</t>
  </si>
  <si>
    <t>Planilha de Custos e de Formação de Preços</t>
  </si>
  <si>
    <t>PROPONENTE: DADOS CADASTRAIS</t>
  </si>
  <si>
    <t>Essa planilha deve ser preenchida pela licitante. Os percentuais aportados devem ser justicados/comprovados conforme orientações do edital e neste arquivo. Os dados informados neste memorial serão lançados automaticamente nasdemais planilhas.</t>
  </si>
  <si>
    <r>
      <rPr>
        <sz val="9"/>
        <color rgb="FFC00000"/>
        <rFont val="Arial"/>
        <family val="2"/>
      </rPr>
      <t xml:space="preserve">Os campos a serem preenchidos estão em </t>
    </r>
    <r>
      <rPr>
        <b/>
        <sz val="9"/>
        <color rgb="FFC00000"/>
        <rFont val="Arial"/>
        <family val="2"/>
      </rPr>
      <t>VERMELHO</t>
    </r>
    <r>
      <rPr>
        <sz val="9"/>
        <color rgb="FFC00000"/>
        <rFont val="Arial"/>
        <family val="2"/>
      </rPr>
      <t xml:space="preserve">. </t>
    </r>
  </si>
  <si>
    <t>CNPJ do establecimento responsável pelo faturamento dos serviços (MATRIZ ou FILIAL):</t>
  </si>
  <si>
    <t>XX.XXX.XXX/XXXX-XX</t>
  </si>
  <si>
    <t xml:space="preserve">CNPJ: </t>
  </si>
  <si>
    <t xml:space="preserve">Nome da Empresa (Razão Social): </t>
  </si>
  <si>
    <t>XXXXX XXXXX XXXXX LTDA</t>
  </si>
  <si>
    <t>Data da Proposta e Validade:</t>
  </si>
  <si>
    <t>XX/XX/XXXX - Validade: 60 dias</t>
  </si>
  <si>
    <t>Endereço da Empresa:</t>
  </si>
  <si>
    <t>Av. XXXXX, Rua XXX, CEP XXXXXXXXXX</t>
  </si>
  <si>
    <t>Telefone(s):</t>
  </si>
  <si>
    <t>(XX) XXXX XXXX</t>
  </si>
  <si>
    <t>Dados Bancários:</t>
  </si>
  <si>
    <t>Banco XXX, Agencia XXXX-X, Conta-Corrente XXXXXXXXX</t>
  </si>
  <si>
    <t>Endereço eletrônico (e-mail):</t>
  </si>
  <si>
    <t>xxxxxxx@xxxx.com</t>
  </si>
  <si>
    <t>Nome do Responsável:</t>
  </si>
  <si>
    <t>XXXX XXXXX XXXX</t>
  </si>
  <si>
    <t>CPF do Responsável</t>
  </si>
  <si>
    <t>XXX.XXX.XXX-XX</t>
  </si>
  <si>
    <t>Planilha Analítica de Custos e Formação de Preços</t>
  </si>
  <si>
    <t>PROPONENTE: MEMORIAL DE ENCARGOS TRIBUTÁRIOS E TRABALHISTAS</t>
  </si>
  <si>
    <t>Dados da mão de obra para composição dos custos devem ser informados nas planilhas analíticas, assim como os dados referentes ao Módulo 1 (Composição da remuneração). Algumas informações do Módulo 2 e 5 devem ser detalhadas na aba "Det - Mod. 2 e 5" - PLANILHA DE DETALHAMENTO DO CUSTO DE VALE-TRANSPORTE, VALE-ALIMENTAÇÃO, UNIFORMES E EQUIPAMENTOS. A depender do enquadramento tributário, a licitante deverá preencher as planilhas "PisCofins" ou "SIMPLES".</t>
  </si>
  <si>
    <r>
      <rPr>
        <sz val="9"/>
        <color rgb="FFC00000"/>
        <rFont val="Arial"/>
        <family val="2"/>
      </rPr>
      <t xml:space="preserve">Os campos a serem preenchidos estão em </t>
    </r>
    <r>
      <rPr>
        <b/>
        <sz val="9"/>
        <color rgb="FFC00000"/>
        <rFont val="Arial"/>
        <family val="2"/>
      </rPr>
      <t>VERMELHO</t>
    </r>
    <r>
      <rPr>
        <sz val="9"/>
        <color rgb="FFC00000"/>
        <rFont val="Arial"/>
        <family val="2"/>
      </rPr>
      <t xml:space="preserve">. </t>
    </r>
  </si>
  <si>
    <t>MÓDULO 6 - CUSTOS INDIRETOS, LUCRO E TRIBUTOS</t>
  </si>
  <si>
    <t>Itens de Custos (Descrição)</t>
  </si>
  <si>
    <t>Fundamento / Orientação de Preenchimento</t>
  </si>
  <si>
    <t>Custos Indiretos (Despesas Operacionais e Administrativas)</t>
  </si>
  <si>
    <t>A cotação de percentuais irrisórios ou iguais a zero deverá  ser  previamente  justificada  pelos  licitantes,  cabendo  a  equipe  de  apoio  do pregoeiro analisar a pertinência da justificativa. Respeitado  o  resultado  da  soma  dos  limites  máximos  definidos,  os  licitantes poderão  cotar  percentuais  para  os  custos  indiretos  e  margem  de  lucro  fora  dos patamares definidos.</t>
  </si>
  <si>
    <t>Tributos</t>
  </si>
  <si>
    <r>
      <rPr>
        <sz val="8"/>
        <color theme="1"/>
        <rFont val="Arial"/>
        <family val="2"/>
      </rPr>
      <t xml:space="preserve"> - No caso de empresa optante do regime de tributação de PIS e COFINS </t>
    </r>
    <r>
      <rPr>
        <b/>
        <sz val="8"/>
        <color theme="1"/>
        <rFont val="Arial"/>
        <family val="2"/>
      </rPr>
      <t>não cumulativo ou misto</t>
    </r>
    <r>
      <rPr>
        <sz val="8"/>
        <color theme="1"/>
        <rFont val="Arial"/>
        <family val="2"/>
      </rPr>
      <t xml:space="preserve">, deverá ser preenchida a planilha "PisCofins" com os percentuais que representam as alíquotas efetivamente recolhidas pela empresa conforme regras do edital.
- Para  preenchimento  da  planilha "PisCofins",  os dados  de  “faturamento  mensal”  devem  ser  extraídos  da  linha  “TOTAL RECEITAS/SAÍDAS” da coluna “VALOR TOTAL DO ITEM” da consulta “Registros Fiscais – Consolidação  das  Operações  por  Código  da  Situação  Tributária”  do Programa Validador - PVA da EFD-Contribuições. Os dados referentes à “contribuição apurada” e ao “crédito descontado” devem ser extraídos dos recibos de entrega da EFD –Contribuições.
- No caso de empresa enquadrada no </t>
    </r>
    <r>
      <rPr>
        <b/>
        <sz val="8"/>
        <color theme="1"/>
        <rFont val="Arial"/>
        <family val="2"/>
      </rPr>
      <t>regime misto</t>
    </r>
    <r>
      <rPr>
        <sz val="8"/>
        <color theme="1"/>
        <rFont val="Arial"/>
        <family val="2"/>
      </rPr>
      <t xml:space="preserve">, os valores totais das contribuições apuradas nos regimes cumulativo e não cumulativo expostos no recibo de  entrega  da  EFD-Contribuições  devem  ser  somados  na  coluna  “contribuição apurada” da  planilha de apuração  do  percentual  médio  efetivo  de  PIS/PASEP  e COFINS presente em Anexo do Edital. 
 - </t>
    </r>
    <r>
      <rPr>
        <b/>
        <sz val="8"/>
        <color theme="1"/>
        <rFont val="Arial"/>
        <family val="2"/>
      </rPr>
      <t>Caso seja optante do Simples Nacional</t>
    </r>
    <r>
      <rPr>
        <sz val="8"/>
        <color theme="1"/>
        <rFont val="Arial"/>
        <family val="2"/>
      </rPr>
      <t xml:space="preserve">, deverá ser informado o valor da receita bruta dos ultimos 12 meses na planilha "SIMPLES", conforme regras do edital. 
- </t>
    </r>
    <r>
      <rPr>
        <b/>
        <sz val="8"/>
        <color theme="1"/>
        <rFont val="Arial"/>
        <family val="2"/>
      </rPr>
      <t>Entidades sem fins lucrativos</t>
    </r>
    <r>
      <rPr>
        <sz val="8"/>
        <color theme="1"/>
        <rFont val="Arial"/>
        <family val="2"/>
      </rPr>
      <t xml:space="preserve">: </t>
    </r>
    <r>
      <rPr>
        <u/>
        <sz val="8"/>
        <color theme="1"/>
        <rFont val="Arial"/>
        <family val="2"/>
      </rPr>
      <t>Deverá ser fornecido o CEBAS</t>
    </r>
    <r>
      <rPr>
        <sz val="8"/>
        <color theme="1"/>
        <rFont val="Arial"/>
        <family val="2"/>
      </rPr>
      <t xml:space="preserve"> (Certificado de Entidade Beneficente de Assistência Social) para cotação de todos os benefícios tributários. 
 -</t>
    </r>
    <r>
      <rPr>
        <b/>
        <sz val="8"/>
        <color theme="1"/>
        <rFont val="Arial"/>
        <family val="2"/>
      </rPr>
      <t xml:space="preserve"> Entidade sem fins lucrativos (sem CEBAS)</t>
    </r>
    <r>
      <rPr>
        <sz val="8"/>
        <color theme="1"/>
        <rFont val="Arial"/>
        <family val="2"/>
      </rPr>
      <t>: O PIS terá o percentual "zerado" no módulo 6 e será atribuída a alíquota de 1% (PIS sobre folha) no submódulo 2.2. Para a COFINS, deverá ser preenchida a planilha "PisCofins" com os percentuais que representam as alíquotas efetivamente recolhidas pela entidade conforme regras do edital. Os dados  de  “faturamento  mensal”  devem  ser  extraídos  da  linha  “TOTAL RECEITAS/SAÍDAS” da coluna “VALOR TOTAL DO ITEM” da consulta “Registros Fiscais – Consolidação  das  Operações  por  Código  da  Situação  Tributária”  do Programa Validador - PVA da EFD-Contribuições. Os dados referentes à “contribuição apurada” e ao “crédito descontado” devem ser extraídos dos recibos de entrega da EFD –Contribuições.</t>
    </r>
  </si>
  <si>
    <t>C.1</t>
  </si>
  <si>
    <t xml:space="preserve">Tributos Federais </t>
  </si>
  <si>
    <t>C.1.1</t>
  </si>
  <si>
    <t>C.1.2</t>
  </si>
  <si>
    <t>C.2</t>
  </si>
  <si>
    <t>Código do Serviço:</t>
  </si>
  <si>
    <t>XX.XX</t>
  </si>
  <si>
    <t>Segundo regras do edital, a licitante deverá informar no campo ao lado o código do serviço conforme a lista anexa a Lei Complementar 116/2003 para fins de verificação da alíquota do Imposto sobre Serviços de Qualquer Natureza –ISSQN a ser utilizada no faturamento dos serviços.</t>
  </si>
  <si>
    <t>C.3</t>
  </si>
  <si>
    <t>Outros tributos (especificar)</t>
  </si>
  <si>
    <t>Iserir aqui a justificativa legal</t>
  </si>
  <si>
    <t>Total dos custos indiretos e tributos</t>
  </si>
  <si>
    <t>Submódulo 2 - Encargos Previdenciários, FGTS e outras contribuições</t>
  </si>
  <si>
    <t>2.2</t>
  </si>
  <si>
    <t>Optante da CPRB?</t>
  </si>
  <si>
    <t>CÓDIGO FPAS:</t>
  </si>
  <si>
    <r>
      <rPr>
        <b/>
        <sz val="9"/>
        <color theme="1"/>
        <rFont val="Arial"/>
        <family val="2"/>
      </rPr>
      <t xml:space="preserve">Para SESC ou SENAI, SENAI ou SENAC, INCRA e SEBRAE: </t>
    </r>
    <r>
      <rPr>
        <sz val="9"/>
        <color theme="1"/>
        <rFont val="Arial"/>
        <family val="2"/>
      </rPr>
      <t xml:space="preserve">Comprovar código FPAS mediante apresentação do  arquivo  SEFIP/GFIP ou outra documentação fornecida pela Receita Federal do Brasil.
</t>
    </r>
    <r>
      <rPr>
        <b/>
        <sz val="9"/>
        <color theme="1"/>
        <rFont val="Arial"/>
        <family val="2"/>
      </rPr>
      <t>Empresas optantes pelo Simples Nacional</t>
    </r>
    <r>
      <rPr>
        <sz val="9"/>
        <color theme="1"/>
        <rFont val="Arial"/>
        <family val="2"/>
      </rPr>
      <t xml:space="preserve">, que não incorram nas vedações previstas na lei o no edital, deverão observar que no  submódulo 2.2  haverá  somente  a  incidência  do  FGTS  e  a Contribuição Previdenciária Patronal -CPP, conforme dispõe § 3º do art. 13  da Lei Complementar nº 123, de 14 de dezembro de 2006
</t>
    </r>
    <r>
      <rPr>
        <b/>
        <sz val="9"/>
        <color theme="1"/>
        <rFont val="Arial"/>
        <family val="2"/>
      </rPr>
      <t>Entidades sem fins lucrativos com CEBAS (Certificado de Entidade Beneficente de Assistência Social)</t>
    </r>
    <r>
      <rPr>
        <sz val="9"/>
        <color theme="1"/>
        <rFont val="Arial"/>
        <family val="2"/>
      </rPr>
      <t>: Conforme Solução de Consulta DISIT/SRRF04 Nº 4006/2021, entidade beneficente contemplada com isenção ou imunidade das contribuições previdenciárias deve utilizar o código FPAS 639.</t>
    </r>
  </si>
  <si>
    <t>FGTS</t>
  </si>
  <si>
    <t>RAT:</t>
  </si>
  <si>
    <t>FAP:</t>
  </si>
  <si>
    <t>Apresentar o FAPWeb vigente no ano da contratação. O FAP deve ser obtido do FAPweb e a alíquota RAT deve ser correspondente ao CNAE da atividade preponderante informada no FAPWeb para o CNPJ resposável pelo faturamento dos serviços (aba resumo).</t>
  </si>
  <si>
    <t>I</t>
  </si>
  <si>
    <t>Artigos 13 e 14  da Medida Provisória nº 2.158-35, de 2001</t>
  </si>
  <si>
    <t>Total dos encargos previdenciários, FGTS e outras contribuições</t>
  </si>
  <si>
    <t>2.3</t>
  </si>
  <si>
    <t>Vale-transporte</t>
  </si>
  <si>
    <t>Descreva aqui o fundameto legal, cláusula(s) do(s) instrumento(s) coletivo(s) utilizados. O detalhamento dos valores deve ser realizado na aba "Det. - Mod 2 e 5" ou nas planilhas analíticas, conforme exemplo deste arquivo. Observar regras das notas explicativas e do edital.</t>
  </si>
  <si>
    <t>Auxílio-alimentação</t>
  </si>
  <si>
    <t>Assistência Médica (conforme previsto na CCT e regras do edital)</t>
  </si>
  <si>
    <t>Assistência Odontológica (conforme previsto na CCT e regras do edital)</t>
  </si>
  <si>
    <t>Outros (conforme previsto na CCT e regras do edital)</t>
  </si>
  <si>
    <t>MÓDULO 3 - PROVISÃO PARA RESCISÃO</t>
  </si>
  <si>
    <t>Memorial de cálculo</t>
  </si>
  <si>
    <t>Aviso Prévio Indenizado</t>
  </si>
  <si>
    <t>Incidência do FGTS sobre o Aviso Prévio Indenizado</t>
  </si>
  <si>
    <t>Rubrica com calculo automático, conforme Notas Explicativas.</t>
  </si>
  <si>
    <t>Multa do FGTS sobre o Aviso Prévio Indenizado</t>
  </si>
  <si>
    <t>Valor deve corresponder percentual descrito no art. 5º, inciso III,  da Instrução Normativa STJ/GDG n. 14/2020.</t>
  </si>
  <si>
    <t>Aviso Prévio Trabalhado</t>
  </si>
  <si>
    <t>Descreva aqui o memorial de cálculo. O valor não pode ser superior ao estabelecido nas notas explicativas.</t>
  </si>
  <si>
    <t>Incidência do submódulo 2.2 sobre o Aviso Prévio Trabalhado</t>
  </si>
  <si>
    <t>Multa do FGTS sobre o Aviso Prévio Trabalhado</t>
  </si>
  <si>
    <t>Total da provisão para rescisão</t>
  </si>
  <si>
    <t>MÓDULO 4 - CUSTO DE REPOSIÇÃO DO PROFISSIONAL AUSENTE</t>
  </si>
  <si>
    <t>Substituição em Dias</t>
  </si>
  <si>
    <t>Planilhas Analíticas dos profissionais que posuem o provisionamento</t>
  </si>
  <si>
    <t>Substituição durante férias</t>
  </si>
  <si>
    <t>Substituição durante ausência por doença</t>
  </si>
  <si>
    <t>Substituição durante licença maternidade</t>
  </si>
  <si>
    <t>Substituição durante licença paternidade</t>
  </si>
  <si>
    <t>Substituição durante ausências legais</t>
  </si>
  <si>
    <t>Substituição durante ausência por acidente de trabalho</t>
  </si>
  <si>
    <t>Substituição durante intervalo para repouso e alimentação</t>
  </si>
  <si>
    <t>Inserir memorial de cálculo</t>
  </si>
  <si>
    <t xml:space="preserve">Subtotal antes da incidência de Proporcional de Férias, 1/3 e 13º sobre custo de reposição </t>
  </si>
  <si>
    <t>MÓDULO 5 - INSUMOS DIVERSOS</t>
  </si>
  <si>
    <t>As informações do Módulo 5 são detalhadas na aba "Det - Mod. 2 e 5" - PLANILHA DE DETALHAMENTO DO CUSTO DE VALE-TRANSPORTE, VALE-ALIMENTAÇÃO, UNIFORMES E EQUIPAMENTOS.</t>
  </si>
  <si>
    <t>Uniformes (conforme memória de cálculo)</t>
  </si>
  <si>
    <t>Outros materiais não depreciáveis</t>
  </si>
  <si>
    <t>Materiais depreciáveis</t>
  </si>
  <si>
    <t>PLANILHA SINTÉTICA DE CUSTOS E FORMAÇÃO DE PREÇOS</t>
  </si>
  <si>
    <t xml:space="preserve"> Os valores finais foram arrendondados em 2 casas decimais, segundo a Norma ABNT NBR 5891. </t>
  </si>
  <si>
    <t xml:space="preserve">Pregão Eletrônico TRE-AM Nº: </t>
  </si>
  <si>
    <t>Processo TRE-AM Nº</t>
  </si>
  <si>
    <t>0001571-83.2023.6.04.0000</t>
  </si>
  <si>
    <t xml:space="preserve">Nome da Empresa: </t>
  </si>
  <si>
    <t>Tipo de Serviço - Categoria Profissional</t>
  </si>
  <si>
    <t>Jornada de Trabalho</t>
  </si>
  <si>
    <t>Quantidade</t>
  </si>
  <si>
    <t>Valor (R$)</t>
  </si>
  <si>
    <t>Postos de Trabalho</t>
  </si>
  <si>
    <t>Profissionais por posto de Trabalho</t>
  </si>
  <si>
    <t>Unitário</t>
  </si>
  <si>
    <t>Mensal</t>
  </si>
  <si>
    <t>Assistente Administrativo</t>
  </si>
  <si>
    <t>Supervisor(a) de Serviços</t>
  </si>
  <si>
    <t>Serviço 1 - Profissional 6</t>
  </si>
  <si>
    <t>Inserir</t>
  </si>
  <si>
    <t>Serviço 1 - Profissional 7</t>
  </si>
  <si>
    <t>Serviço 1 - Profissional 8</t>
  </si>
  <si>
    <t>Serviço 1 - Profissional 9</t>
  </si>
  <si>
    <t>Serviço 1 - Profissional 10</t>
  </si>
  <si>
    <t>Serviço 1 - Profissional 11</t>
  </si>
  <si>
    <t>Serviço 1 - Profissional 12</t>
  </si>
  <si>
    <t>Serviço 1 - Profissional 13</t>
  </si>
  <si>
    <t>Serviço 1 - Profissional 14</t>
  </si>
  <si>
    <t>Serviço 1 - Profissional 15</t>
  </si>
  <si>
    <t>Serviço 1 - Profissional 16</t>
  </si>
  <si>
    <t>Serviço 1 - Profissional 17</t>
  </si>
  <si>
    <t>Serviço 1 - Profissional 18</t>
  </si>
  <si>
    <t>Serviço 1 - Profissional 19</t>
  </si>
  <si>
    <t>Serviço 1 - Profissional 20</t>
  </si>
  <si>
    <t xml:space="preserve">Valor Total </t>
  </si>
  <si>
    <t>PLANILHA ANALÍTICA DE CUSTOS E FORMAÇÃO DE PREÇOS</t>
  </si>
  <si>
    <t>Dados da mão de obra para composição dos custos</t>
  </si>
  <si>
    <t>Data de apresentação da proposta (dia/mês/ano)</t>
  </si>
  <si>
    <t>Unidade de Medida</t>
  </si>
  <si>
    <t>Posto</t>
  </si>
  <si>
    <t xml:space="preserve">Quantidade da unidade de medida </t>
  </si>
  <si>
    <t>Quantidade de empregados por unidade de medida</t>
  </si>
  <si>
    <t>Nº de meses de execução contratual</t>
  </si>
  <si>
    <t>Piso da Categoria Profissional (Salário Normativo da Categoria)</t>
  </si>
  <si>
    <t>Classificação Brasileira de Ocupações (CBO)</t>
  </si>
  <si>
    <t>Acordo, Convenção ou Sentença Normativa em Dissídio Coletivo</t>
  </si>
  <si>
    <t>Número do registro do intrumento coletivo no sistema Mediador</t>
  </si>
  <si>
    <t xml:space="preserve">Data base da categoria </t>
  </si>
  <si>
    <t>Composição de custos</t>
  </si>
  <si>
    <t>MÓDULO 1 - COMPOSIÇÃO DA REMUNERAÇÃO</t>
  </si>
  <si>
    <t>Salário Base</t>
  </si>
  <si>
    <t>Adicional de Periculosidade - Conforme Memória de Cálculo presente nas Notas Explicativas.</t>
  </si>
  <si>
    <t>Adicional de Insalubridade - Conforme Memória de Cálculo presente nas Notas Explicativas.</t>
  </si>
  <si>
    <t>Adicional Noturno - Conforme Memória de Cálculo presente nas Notas Explicativas.</t>
  </si>
  <si>
    <t>Hora Extra Habitual - Conforme Memória de Cálculo presente nas Notas Explicativas.</t>
  </si>
  <si>
    <t>Sobreaviso - Conforme Memória de Cálculo presente nas Notas Explicativas.</t>
  </si>
  <si>
    <t>Adicional de Feriado Trabalhado - Somente se houver previsão no instrumento coletivo da categoria</t>
  </si>
  <si>
    <t>Intervalo Intrajornada  - Conforme Memória de Cálculo presente nas Notas Explicativas.</t>
  </si>
  <si>
    <t>J</t>
  </si>
  <si>
    <t>Total da remuneração</t>
  </si>
  <si>
    <t>MÓDULO 2 - ENCARGOS E BENEFÍCIOS</t>
  </si>
  <si>
    <t>Submódulo 1 - 13º Salário e Adicional de Férias</t>
  </si>
  <si>
    <t>2.1</t>
  </si>
  <si>
    <t>13º Salário</t>
  </si>
  <si>
    <t>Adicional de Férias</t>
  </si>
  <si>
    <t>Total do 13º salário e adicional de férias</t>
  </si>
  <si>
    <t>Submódulo 3 -  Benefícios Mensais e Diários</t>
  </si>
  <si>
    <t>Total de benefícios mensais e diários</t>
  </si>
  <si>
    <t>QUADRO RESUMO - ENCARGOS E BENEFÍCIOS</t>
  </si>
  <si>
    <t>Submódulo 2.1 - 13º Salário e Adicional de Férias</t>
  </si>
  <si>
    <t>Submódulo 2.2 - Encargos Previdenciários, FGTS e outras contribuições</t>
  </si>
  <si>
    <t>Submódulo 2.3 -  Benefícios Mensais e Diários</t>
  </si>
  <si>
    <t>Total dos Encargos e Benefícios</t>
  </si>
  <si>
    <t>Subtotal antes de incidência do Submódulo 2.2</t>
  </si>
  <si>
    <t>Incidência do submódulo 2.2 sobre custo de reposição</t>
  </si>
  <si>
    <t>Total do custo de reposição do profissional ausente</t>
  </si>
  <si>
    <t>Equipamentos de Proteção Individual - EPI</t>
  </si>
  <si>
    <t>Total Insumos Diversos</t>
  </si>
  <si>
    <t>Lucro</t>
  </si>
  <si>
    <t xml:space="preserve">QUADR-RESUMO DA COMPOSIÇÃO DE CUSTOS </t>
  </si>
  <si>
    <t>Mão-de-obra vinculada à execução contratual (valor por profissional)</t>
  </si>
  <si>
    <t>Módulo 1 - Composição Remuneração</t>
  </si>
  <si>
    <t>Módulo 2 - Encargos e Benefícios</t>
  </si>
  <si>
    <t>Módulo 3 - Provisão para Rescisão</t>
  </si>
  <si>
    <t xml:space="preserve">Módulo 5 - Insumos Diversos </t>
  </si>
  <si>
    <t>Subtotal (A+B+C+D)</t>
  </si>
  <si>
    <t>Módulo 6 - Custos Indiretos, Tributos e Lucro</t>
  </si>
  <si>
    <t>Valor mensal por profissional</t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</si>
  <si>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</si>
  <si>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t>PREENCHIMENTO PELO GESTOR</t>
  </si>
  <si>
    <t>PREENCHIMENTO PELA LICITANTE</t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</si>
  <si>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</si>
  <si>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</si>
  <si>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</si>
  <si>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</si>
  <si>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</si>
  <si>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</si>
  <si>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</si>
  <si>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</si>
  <si>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</si>
  <si>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</si>
  <si>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</si>
  <si>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</si>
  <si>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</si>
  <si>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</si>
  <si>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</si>
  <si>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</si>
  <si>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</si>
  <si>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</si>
  <si>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</si>
  <si>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</si>
  <si>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</si>
  <si>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</si>
  <si>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</si>
  <si>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</si>
  <si>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</si>
  <si>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</si>
  <si>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</si>
  <si>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</si>
  <si>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</si>
  <si>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</si>
  <si>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</si>
  <si>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</si>
  <si>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</si>
  <si>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</si>
  <si>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</si>
  <si>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</si>
  <si>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</si>
  <si>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</si>
  <si>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</si>
  <si>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</si>
  <si>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</si>
  <si>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</si>
  <si>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</si>
  <si>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</si>
  <si>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</si>
  <si>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</si>
  <si>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</si>
  <si>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</si>
  <si>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</si>
  <si>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</si>
  <si>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 Os valores </t>
    </r>
    <r>
      <rPr>
        <b/>
        <u/>
        <sz val="10"/>
        <color rgb="FF000000"/>
        <rFont val="Arial"/>
        <family val="2"/>
      </rPr>
      <t>finais</t>
    </r>
    <r>
      <rPr>
        <sz val="10"/>
        <color rgb="FF000000"/>
        <rFont val="Arial"/>
        <family val="2"/>
      </rPr>
      <t xml:space="preserve"> foram arredondados em 2 casas decimais, segundo a Norma ABNT NBR 5891. </t>
    </r>
  </si>
  <si>
    <r>
      <rPr>
        <sz val="9"/>
        <color rgb="FF000000"/>
        <rFont val="Arial"/>
        <family val="2"/>
      </rPr>
      <t xml:space="preserve">Total da remuneração - Base de cálculo para encargos </t>
    </r>
    <r>
      <rPr>
        <b/>
        <sz val="9"/>
        <color rgb="FF000000"/>
        <rFont val="Arial"/>
        <family val="2"/>
      </rPr>
      <t>trabalhistas</t>
    </r>
  </si>
  <si>
    <r>
      <rPr>
        <sz val="9"/>
        <color theme="1"/>
        <rFont val="Arial"/>
        <family val="2"/>
      </rPr>
      <t>Proporcional de Férias, 1/3 e 13º sobre custo de reposição (</t>
    </r>
    <r>
      <rPr>
        <b/>
        <sz val="9"/>
        <color theme="1"/>
        <rFont val="Arial"/>
        <family val="2"/>
      </rPr>
      <t>exceto licença maternidade</t>
    </r>
    <r>
      <rPr>
        <sz val="9"/>
        <color theme="1"/>
        <rFont val="Arial"/>
        <family val="2"/>
      </rPr>
      <t>)</t>
    </r>
  </si>
  <si>
    <t>PIS</t>
  </si>
  <si>
    <t>COFINS</t>
  </si>
  <si>
    <t>-</t>
  </si>
  <si>
    <t>DECLARAÇÃO PÚBLICA PARA EMPRESAS COM TRIBUTAÇÃO PELO REGIME DE INCIDÊNCIA NÃO CUMULATIVA DE PIS E COFINS</t>
  </si>
  <si>
    <t>DECLARAÇÃO PÚBLICA PARA EMPRESAS COM TRIBUTAÇÃO PELO REGIME DE INCIDÊNCIA NÃO CUMULATIVA E CUMULATIVA DE PIS E COFINS</t>
  </si>
  <si>
    <t/>
  </si>
  <si>
    <t>CONTRIBUIÇÃO APURADA</t>
  </si>
  <si>
    <t>Apuração do Percentual Médio Efetivo de Recolhimento do PIS referente aos 12 últimos meses:</t>
  </si>
  <si>
    <t>CONTRIBUIÇÃO CUMULATIVA + NÃO CUMULATIVA</t>
  </si>
  <si>
    <t>MÊS</t>
  </si>
  <si>
    <t>FATURAMENTO MENSAL</t>
  </si>
  <si>
    <t>CRÉDITO DESCONTADO</t>
  </si>
  <si>
    <t>CONTRIBUIÇÃO DEVIDA</t>
  </si>
  <si>
    <t>PERCENTUAL EFETIVO</t>
  </si>
  <si>
    <t>(A)</t>
  </si>
  <si>
    <t>(B)</t>
  </si>
  <si>
    <t>(C)</t>
  </si>
  <si>
    <t>(D = B - C)</t>
  </si>
  <si>
    <t>(E = D / A)</t>
  </si>
  <si>
    <t>PERCENTUAL MÉDIO DO PERÍODO</t>
  </si>
  <si>
    <t>Apuração do Percentual Médio Efetivo de Recolhimento do COFINS referente aos 12 últimos meses</t>
  </si>
  <si>
    <t>NOME E ASSINATURA DO RESPONSÁVEL/REPRESENTANTE DA EMPRESA</t>
  </si>
  <si>
    <t>PLANILHA DE APURAÇÃO DAS ALÍQUOTAS EFETIVAS DO SIMPLES NACIONAL</t>
  </si>
  <si>
    <t>ITEM "C" DO MÓDULO 5 DA PLANILHA ANALÍTICA DE CUSTOS E FORMAÇÃO DE PREÇOS</t>
  </si>
  <si>
    <t>PERÍODO DE APURAÇÃO</t>
  </si>
  <si>
    <t xml:space="preserve">RECEITA BRUTA DOS ÚLTIMOS 12 MESES ANTERIORES AO PERIODO DE APURAÇÃO </t>
  </si>
  <si>
    <t>alíquota efetiva</t>
  </si>
  <si>
    <t>PERCENTUAIS EFETIVOS DOS TRIBUTOS</t>
  </si>
  <si>
    <t>IRPJ</t>
  </si>
  <si>
    <t>CSLL</t>
  </si>
  <si>
    <t>ISS</t>
  </si>
  <si>
    <t>CPP</t>
  </si>
  <si>
    <t>ALÍQUOTAS E PARTILHA DO SIMPLES NACIONAL - RECEITAS DECORRENTES DA PRESTAÇÃO DE SERVIÇOS RELACIONADOS NO INCISO IV DO § 1º DO ART. 25</t>
  </si>
  <si>
    <t>PERCENTUAIS DE REPARTIÇÃO DOS TRIBUTOS</t>
  </si>
  <si>
    <t>Receita - Faixas</t>
  </si>
  <si>
    <t>Limite Inferior</t>
  </si>
  <si>
    <t>Limite Superior</t>
  </si>
  <si>
    <t>Alíquota Nominal</t>
  </si>
  <si>
    <t>VLR Deduzir</t>
  </si>
  <si>
    <t>Cofins</t>
  </si>
  <si>
    <t>PIS/Pasep</t>
  </si>
  <si>
    <t>1ª faixa</t>
  </si>
  <si>
    <t>2ª faixa</t>
  </si>
  <si>
    <t>3ª faixa</t>
  </si>
  <si>
    <t>4ª faixa</t>
  </si>
  <si>
    <t>5ª faixa</t>
  </si>
  <si>
    <t>6ª faixa</t>
  </si>
  <si>
    <r>
      <t xml:space="preserve">Salário Base </t>
    </r>
    <r>
      <rPr>
        <b/>
        <sz val="9"/>
        <color theme="1"/>
        <rFont val="Arial"/>
        <family val="2"/>
      </rPr>
      <t>(40h semanais)</t>
    </r>
  </si>
  <si>
    <r>
      <t xml:space="preserve">OBJETO: </t>
    </r>
    <r>
      <rPr>
        <b/>
        <sz val="9"/>
        <color rgb="FFC00000"/>
        <rFont val="Times New Roman"/>
        <family val="1"/>
      </rPr>
      <t>Contratação de serviços contínuos de apoio administrativo, categorias profissionais Assistentes Administrativos e Supervisor Administrativo, a serem executados com regime de dedicação exclusiva de mão de obra.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</si>
</sst>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R$&quot;\ #,##0.00;[Red]\-&quot;R$&quot;\ #,##0.00"/>
    <numFmt numFmtId="164" formatCode="_(&quot;R$&quot;* #,##0.00_);_(&quot;R$&quot;* \(#,##0.00\);_(&quot;R$&quot;* &quot;-&quot;??_);_(@_)"/>
    <numFmt numFmtId="165" formatCode="0.000%"/>
    <numFmt numFmtId="166" formatCode="#,##0.0000"/>
    <numFmt numFmtId="167" formatCode="_(* #,##0_);_(* \(#,##0\);_(* &quot;-&quot;??_);_(@_)"/>
    <numFmt numFmtId="168" formatCode="_(&quot;R$ &quot;* #,##0.00_);_(&quot;R$ &quot;* \(#,##0.00\);_(&quot;R$ &quot;* &quot;-&quot;??_);_(@_)"/>
    <numFmt numFmtId="170" formatCode="_-&quot;R$&quot;\ * #,##0.00_-;\-&quot;R$&quot;\ * #,##0.00_-;_-&quot;R$&quot;\ * &quot;-&quot;??_-;_-@"/>
    <numFmt numFmtId="171" formatCode="[$-416]mmmm\-yy"/>
    <numFmt numFmtId="172" formatCode="_(* #,##0.00_);_(* \(#,##0.00\);_(* &quot;-&quot;??_);_(@_)"/>
    <numFmt numFmtId="173" formatCode="[$-F800]dddd\,\ mmmm\ dd\,\ yyyy"/>
    <numFmt numFmtId="174" formatCode="_-* #,##0.00_-;\-* #,##0.00_-;_-* &quot;-&quot;??_-;_-@"/>
    <numFmt numFmtId="175" formatCode="0.0%"/>
    <numFmt numFmtId="176" formatCode="0.0000%"/>
    <numFmt numFmtId="177" formatCode="0.00000%"/>
  </numFmts>
  <fonts count="7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C00000"/>
      <name val="Calibri"/>
      <family val="2"/>
    </font>
    <font>
      <sz val="1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rgb="FF3F3F3F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C00000"/>
      <name val="Arial"/>
      <family val="2"/>
    </font>
    <font>
      <u/>
      <sz val="8"/>
      <color theme="10"/>
      <name val="Arial"/>
      <family val="2"/>
    </font>
    <font>
      <u/>
      <sz val="8"/>
      <color theme="10"/>
      <name val="Arial"/>
      <family val="2"/>
    </font>
    <font>
      <sz val="11"/>
      <color rgb="FFFF0000"/>
      <name val="Arial"/>
      <family val="2"/>
    </font>
    <font>
      <b/>
      <sz val="22"/>
      <color theme="0"/>
      <name val="Arial"/>
      <family val="2"/>
    </font>
    <font>
      <b/>
      <sz val="14"/>
      <color rgb="FF000000"/>
      <name val="Arial"/>
      <family val="2"/>
    </font>
    <font>
      <sz val="9"/>
      <color rgb="FF7F7F7F"/>
      <name val="Arial"/>
      <family val="2"/>
    </font>
    <font>
      <b/>
      <sz val="10"/>
      <color theme="1"/>
      <name val="Arial"/>
      <family val="2"/>
    </font>
    <font>
      <sz val="8"/>
      <color rgb="FF7F7F7F"/>
      <name val="Arial"/>
      <family val="2"/>
    </font>
    <font>
      <sz val="9"/>
      <color rgb="FFC00000"/>
      <name val="Arial"/>
      <family val="2"/>
    </font>
    <font>
      <b/>
      <sz val="8"/>
      <color theme="1"/>
      <name val="Arial"/>
      <family val="2"/>
    </font>
    <font>
      <sz val="8"/>
      <color rgb="FFC00000"/>
      <name val="Arial"/>
      <family val="2"/>
    </font>
    <font>
      <b/>
      <sz val="9"/>
      <color rgb="FF000000"/>
      <name val="Arial"/>
      <family val="2"/>
    </font>
    <font>
      <b/>
      <sz val="9"/>
      <color rgb="FFC00000"/>
      <name val="Arial"/>
      <family val="2"/>
    </font>
    <font>
      <sz val="10"/>
      <color theme="1"/>
      <name val="Arial"/>
      <family val="2"/>
    </font>
    <font>
      <sz val="8"/>
      <color theme="0"/>
      <name val="Arial"/>
      <family val="2"/>
    </font>
    <font>
      <sz val="9"/>
      <color rgb="FF000000"/>
      <name val="Arial"/>
      <family val="2"/>
    </font>
    <font>
      <b/>
      <sz val="8"/>
      <color rgb="FFC00000"/>
      <name val="Arial"/>
      <family val="2"/>
    </font>
    <font>
      <b/>
      <sz val="8"/>
      <color rgb="FF000000"/>
      <name val="Arial"/>
      <family val="2"/>
    </font>
    <font>
      <u/>
      <sz val="8"/>
      <color theme="1"/>
      <name val="Arial"/>
      <family val="2"/>
    </font>
    <font>
      <i/>
      <sz val="8"/>
      <color theme="1"/>
      <name val="Arial"/>
      <family val="2"/>
    </font>
    <font>
      <i/>
      <sz val="8"/>
      <color rgb="FF7F7F7F"/>
      <name val="Arial"/>
      <family val="2"/>
    </font>
    <font>
      <b/>
      <i/>
      <sz val="9"/>
      <color theme="1"/>
      <name val="Arial"/>
      <family val="2"/>
    </font>
    <font>
      <i/>
      <sz val="11"/>
      <color rgb="FF7F7F7F"/>
      <name val="Arial"/>
      <family val="2"/>
    </font>
    <font>
      <sz val="8"/>
      <color rgb="FFFF0000"/>
      <name val="Arial"/>
      <family val="2"/>
    </font>
    <font>
      <sz val="11"/>
      <color rgb="FF7F7F7F"/>
      <name val="Arial"/>
      <family val="2"/>
    </font>
    <font>
      <i/>
      <sz val="8"/>
      <color theme="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theme="0"/>
      <name val="Arial"/>
      <family val="2"/>
    </font>
    <font>
      <sz val="8"/>
      <color theme="1"/>
      <name val="Calibri"/>
      <family val="2"/>
    </font>
    <font>
      <i/>
      <sz val="9"/>
      <color rgb="FFC00000"/>
      <name val="Arial"/>
      <family val="2"/>
    </font>
    <font>
      <i/>
      <sz val="9"/>
      <color theme="0"/>
      <name val="Arial"/>
      <family val="2"/>
    </font>
    <font>
      <i/>
      <sz val="9"/>
      <color rgb="FF7F7F7F"/>
      <name val="Arial"/>
      <family val="2"/>
    </font>
    <font>
      <b/>
      <sz val="8"/>
      <color rgb="FFFF0000"/>
      <name val="Arial"/>
      <family val="2"/>
    </font>
    <font>
      <i/>
      <sz val="9"/>
      <color theme="1"/>
      <name val="Arial"/>
      <family val="2"/>
    </font>
    <font>
      <sz val="8"/>
      <color rgb="FF000000"/>
      <name val="Arial"/>
      <family val="2"/>
    </font>
    <font>
      <vertAlign val="superscript"/>
      <sz val="9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0"/>
      <color rgb="FF7F7F7F"/>
      <name val="Arial"/>
      <family val="2"/>
    </font>
    <font>
      <strike/>
      <sz val="16"/>
      <color theme="1"/>
      <name val="Arial"/>
      <family val="2"/>
    </font>
    <font>
      <b/>
      <sz val="16"/>
      <color rgb="FFFF0000"/>
      <name val="Arial"/>
      <family val="2"/>
    </font>
    <font>
      <b/>
      <sz val="14"/>
      <color rgb="FF7F7F7F"/>
      <name val="Arial"/>
      <family val="2"/>
    </font>
    <font>
      <b/>
      <strike/>
      <u/>
      <sz val="20"/>
      <color theme="1"/>
      <name val="Arial"/>
      <family val="2"/>
    </font>
    <font>
      <b/>
      <u/>
      <sz val="18"/>
      <color theme="1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rgb="FF3F3F3F"/>
      <name val="Arial"/>
      <family val="2"/>
    </font>
    <font>
      <b/>
      <u/>
      <sz val="10"/>
      <color rgb="FF000000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9"/>
      <color rgb="FFC00000"/>
      <name val="Times New Roman"/>
      <family val="1"/>
    </font>
    <font>
      <sz val="9"/>
      <color rgb="FFFF0000"/>
      <name val="Times New Roman"/>
      <family val="1"/>
    </font>
    <font>
      <sz val="9"/>
      <color rgb="FF000000"/>
      <name val="Times New Roman"/>
      <family val="1"/>
    </font>
    <font>
      <sz val="9"/>
      <color rgb="FFC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7F7F7F"/>
        <bgColor rgb="FF7F7F7F"/>
      </patternFill>
    </fill>
    <fill>
      <patternFill patternType="solid">
        <fgColor rgb="FF17365D"/>
        <bgColor rgb="FF17365D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D9D9D9"/>
        <bgColor rgb="FFD9D9D9"/>
      </patternFill>
    </fill>
  </fills>
  <borders count="6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A5A5A5"/>
      </bottom>
      <diagonal/>
    </border>
    <border>
      <left/>
      <right/>
      <top/>
      <bottom style="thin">
        <color rgb="FFA5A5A5"/>
      </bottom>
      <diagonal/>
    </border>
    <border>
      <left/>
      <right/>
      <top/>
      <bottom style="thin">
        <color rgb="FFA5A5A5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/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47">
    <xf numFmtId="0" fontId="0" fillId="0" borderId="0" xfId="0" applyFont="1" applyAlignme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9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6" fillId="3" borderId="7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10" fontId="6" fillId="3" borderId="9" xfId="0" applyNumberFormat="1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 applyAlignment="1">
      <alignment horizontal="center" vertical="center"/>
    </xf>
    <xf numFmtId="49" fontId="2" fillId="0" borderId="0" xfId="0" applyNumberFormat="1" applyFont="1"/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vertical="center"/>
    </xf>
    <xf numFmtId="10" fontId="6" fillId="3" borderId="12" xfId="0" applyNumberFormat="1" applyFont="1" applyFill="1" applyBorder="1" applyAlignment="1">
      <alignment horizontal="center" vertical="center"/>
    </xf>
    <xf numFmtId="164" fontId="1" fillId="0" borderId="0" xfId="0" applyNumberFormat="1" applyFont="1"/>
    <xf numFmtId="0" fontId="7" fillId="0" borderId="12" xfId="0" applyFont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10" fontId="6" fillId="4" borderId="12" xfId="0" applyNumberFormat="1" applyFont="1" applyFill="1" applyBorder="1" applyAlignment="1">
      <alignment horizontal="center" vertical="center"/>
    </xf>
    <xf numFmtId="0" fontId="2" fillId="0" borderId="11" xfId="0" applyFont="1" applyBorder="1"/>
    <xf numFmtId="0" fontId="7" fillId="0" borderId="12" xfId="0" applyFont="1" applyBorder="1" applyAlignment="1">
      <alignment vertical="center"/>
    </xf>
    <xf numFmtId="10" fontId="7" fillId="0" borderId="1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/>
    </xf>
    <xf numFmtId="0" fontId="7" fillId="4" borderId="12" xfId="0" applyFont="1" applyFill="1" applyBorder="1" applyAlignment="1">
      <alignment vertical="center"/>
    </xf>
    <xf numFmtId="10" fontId="7" fillId="4" borderId="12" xfId="0" applyNumberFormat="1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vertical="center"/>
    </xf>
    <xf numFmtId="4" fontId="8" fillId="4" borderId="15" xfId="0" applyNumberFormat="1" applyFont="1" applyFill="1" applyBorder="1" applyAlignment="1">
      <alignment vertical="center"/>
    </xf>
    <xf numFmtId="10" fontId="6" fillId="0" borderId="12" xfId="0" applyNumberFormat="1" applyFont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8" fillId="0" borderId="12" xfId="0" applyFont="1" applyBorder="1" applyAlignment="1">
      <alignment horizontal="left" vertical="center"/>
    </xf>
    <xf numFmtId="165" fontId="8" fillId="0" borderId="12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0" fontId="8" fillId="0" borderId="12" xfId="0" applyNumberFormat="1" applyFont="1" applyBorder="1" applyAlignment="1">
      <alignment horizontal="left" vertical="center" wrapText="1"/>
    </xf>
    <xf numFmtId="10" fontId="8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center" vertical="center"/>
    </xf>
    <xf numFmtId="10" fontId="6" fillId="0" borderId="21" xfId="0" applyNumberFormat="1" applyFont="1" applyBorder="1" applyAlignment="1">
      <alignment horizontal="left" vertical="center"/>
    </xf>
    <xf numFmtId="4" fontId="6" fillId="0" borderId="21" xfId="0" applyNumberFormat="1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8" fillId="4" borderId="12" xfId="0" applyFont="1" applyFill="1" applyBorder="1" applyAlignment="1">
      <alignment horizontal="left" vertical="center"/>
    </xf>
    <xf numFmtId="165" fontId="8" fillId="4" borderId="12" xfId="0" applyNumberFormat="1" applyFont="1" applyFill="1" applyBorder="1" applyAlignment="1">
      <alignment horizontal="center" vertical="center"/>
    </xf>
    <xf numFmtId="10" fontId="8" fillId="4" borderId="12" xfId="0" applyNumberFormat="1" applyFont="1" applyFill="1" applyBorder="1" applyAlignment="1">
      <alignment horizontal="left" vertical="center" wrapText="1"/>
    </xf>
    <xf numFmtId="165" fontId="6" fillId="4" borderId="12" xfId="0" applyNumberFormat="1" applyFont="1" applyFill="1" applyBorder="1" applyAlignment="1">
      <alignment horizontal="center" vertical="center"/>
    </xf>
    <xf numFmtId="10" fontId="6" fillId="4" borderId="12" xfId="0" applyNumberFormat="1" applyFont="1" applyFill="1" applyBorder="1" applyAlignment="1">
      <alignment horizontal="center"/>
    </xf>
    <xf numFmtId="0" fontId="8" fillId="0" borderId="12" xfId="0" applyFont="1" applyBorder="1" applyAlignment="1">
      <alignment vertical="center"/>
    </xf>
    <xf numFmtId="0" fontId="7" fillId="0" borderId="10" xfId="0" applyFont="1" applyBorder="1" applyAlignment="1">
      <alignment horizontal="left" vertical="center"/>
    </xf>
    <xf numFmtId="0" fontId="10" fillId="4" borderId="31" xfId="0" applyFont="1" applyFill="1" applyBorder="1"/>
    <xf numFmtId="0" fontId="10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0" fillId="0" borderId="17" xfId="0" applyFont="1" applyBorder="1"/>
    <xf numFmtId="0" fontId="10" fillId="0" borderId="0" xfId="0" applyFont="1" applyAlignment="1">
      <alignment horizontal="left" vertical="center"/>
    </xf>
    <xf numFmtId="0" fontId="10" fillId="4" borderId="31" xfId="0" applyFont="1" applyFill="1" applyBorder="1" applyAlignment="1">
      <alignment horizontal="left" vertical="center"/>
    </xf>
    <xf numFmtId="0" fontId="8" fillId="4" borderId="31" xfId="0" applyFont="1" applyFill="1" applyBorder="1"/>
    <xf numFmtId="0" fontId="8" fillId="0" borderId="0" xfId="0" applyFont="1"/>
    <xf numFmtId="0" fontId="8" fillId="4" borderId="31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17" fillId="0" borderId="0" xfId="0" applyFont="1"/>
    <xf numFmtId="0" fontId="7" fillId="4" borderId="31" xfId="0" applyFont="1" applyFill="1" applyBorder="1" applyAlignment="1">
      <alignment vertical="center"/>
    </xf>
    <xf numFmtId="0" fontId="20" fillId="4" borderId="31" xfId="0" applyFont="1" applyFill="1" applyBorder="1" applyAlignment="1">
      <alignment vertical="center"/>
    </xf>
    <xf numFmtId="0" fontId="2" fillId="4" borderId="31" xfId="0" applyFont="1" applyFill="1" applyBorder="1" applyAlignment="1">
      <alignment vertical="center"/>
    </xf>
    <xf numFmtId="0" fontId="21" fillId="4" borderId="31" xfId="0" applyFont="1" applyFill="1" applyBorder="1"/>
    <xf numFmtId="0" fontId="11" fillId="4" borderId="31" xfId="0" applyFont="1" applyFill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2" fillId="4" borderId="31" xfId="0" applyFont="1" applyFill="1" applyBorder="1" applyAlignment="1">
      <alignment vertical="center"/>
    </xf>
    <xf numFmtId="0" fontId="8" fillId="4" borderId="31" xfId="0" applyFont="1" applyFill="1" applyBorder="1" applyAlignment="1">
      <alignment vertical="center"/>
    </xf>
    <xf numFmtId="0" fontId="7" fillId="4" borderId="31" xfId="0" applyFont="1" applyFill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6" fillId="4" borderId="35" xfId="0" applyFont="1" applyFill="1" applyBorder="1" applyAlignment="1">
      <alignment horizontal="center" vertical="center"/>
    </xf>
    <xf numFmtId="0" fontId="26" fillId="4" borderId="35" xfId="0" applyFont="1" applyFill="1" applyBorder="1" applyAlignment="1">
      <alignment horizontal="left" vertical="center" wrapText="1"/>
    </xf>
    <xf numFmtId="10" fontId="26" fillId="4" borderId="35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10" fontId="27" fillId="0" borderId="12" xfId="0" applyNumberFormat="1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vertical="center"/>
    </xf>
    <xf numFmtId="10" fontId="6" fillId="7" borderId="12" xfId="0" applyNumberFormat="1" applyFont="1" applyFill="1" applyBorder="1" applyAlignment="1">
      <alignment horizontal="center" vertical="center"/>
    </xf>
    <xf numFmtId="10" fontId="22" fillId="4" borderId="36" xfId="0" applyNumberFormat="1" applyFont="1" applyFill="1" applyBorder="1" applyAlignment="1">
      <alignment vertical="center"/>
    </xf>
    <xf numFmtId="10" fontId="22" fillId="4" borderId="21" xfId="0" applyNumberFormat="1" applyFont="1" applyFill="1" applyBorder="1" applyAlignment="1">
      <alignment vertical="center"/>
    </xf>
    <xf numFmtId="10" fontId="22" fillId="4" borderId="38" xfId="0" applyNumberFormat="1" applyFont="1" applyFill="1" applyBorder="1" applyAlignment="1">
      <alignment vertical="center"/>
    </xf>
    <xf numFmtId="10" fontId="22" fillId="4" borderId="31" xfId="0" applyNumberFormat="1" applyFont="1" applyFill="1" applyBorder="1" applyAlignment="1">
      <alignment vertical="center"/>
    </xf>
    <xf numFmtId="0" fontId="7" fillId="4" borderId="12" xfId="0" applyFont="1" applyFill="1" applyBorder="1" applyAlignment="1">
      <alignment horizontal="left" vertical="center"/>
    </xf>
    <xf numFmtId="0" fontId="28" fillId="4" borderId="31" xfId="0" applyFont="1" applyFill="1" applyBorder="1" applyAlignment="1">
      <alignment vertical="center"/>
    </xf>
    <xf numFmtId="10" fontId="8" fillId="4" borderId="12" xfId="0" applyNumberFormat="1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left" vertical="center" wrapText="1"/>
    </xf>
    <xf numFmtId="10" fontId="27" fillId="4" borderId="12" xfId="0" applyNumberFormat="1" applyFont="1" applyFill="1" applyBorder="1" applyAlignment="1">
      <alignment horizontal="center" vertical="center"/>
    </xf>
    <xf numFmtId="10" fontId="27" fillId="7" borderId="12" xfId="0" applyNumberFormat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3" fillId="0" borderId="12" xfId="0" applyFont="1" applyBorder="1" applyAlignment="1">
      <alignment vertical="center"/>
    </xf>
    <xf numFmtId="10" fontId="26" fillId="0" borderId="12" xfId="0" applyNumberFormat="1" applyFont="1" applyBorder="1" applyAlignment="1">
      <alignment horizontal="center" vertical="center"/>
    </xf>
    <xf numFmtId="0" fontId="29" fillId="4" borderId="7" xfId="0" applyFont="1" applyFill="1" applyBorder="1" applyAlignment="1">
      <alignment vertical="center"/>
    </xf>
    <xf numFmtId="0" fontId="8" fillId="4" borderId="41" xfId="0" applyFont="1" applyFill="1" applyBorder="1" applyAlignment="1">
      <alignment vertical="center"/>
    </xf>
    <xf numFmtId="0" fontId="7" fillId="4" borderId="41" xfId="0" applyFont="1" applyFill="1" applyBorder="1" applyAlignment="1">
      <alignment vertical="center"/>
    </xf>
    <xf numFmtId="0" fontId="2" fillId="4" borderId="41" xfId="0" applyFont="1" applyFill="1" applyBorder="1" applyAlignment="1">
      <alignment vertical="center"/>
    </xf>
    <xf numFmtId="0" fontId="2" fillId="4" borderId="15" xfId="0" applyFont="1" applyFill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9" fontId="30" fillId="0" borderId="5" xfId="0" applyNumberFormat="1" applyFont="1" applyBorder="1" applyAlignment="1">
      <alignment horizontal="center" vertical="center"/>
    </xf>
    <xf numFmtId="0" fontId="22" fillId="4" borderId="41" xfId="0" applyFont="1" applyFill="1" applyBorder="1" applyAlignment="1">
      <alignment vertical="center"/>
    </xf>
    <xf numFmtId="0" fontId="26" fillId="4" borderId="12" xfId="0" applyFont="1" applyFill="1" applyBorder="1" applyAlignment="1">
      <alignment horizontal="center" vertical="center"/>
    </xf>
    <xf numFmtId="0" fontId="26" fillId="4" borderId="12" xfId="0" applyFont="1" applyFill="1" applyBorder="1" applyAlignment="1">
      <alignment horizontal="left" vertical="center" wrapText="1"/>
    </xf>
    <xf numFmtId="0" fontId="26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vertical="center" wrapText="1"/>
    </xf>
    <xf numFmtId="0" fontId="31" fillId="4" borderId="12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vertical="center" wrapText="1"/>
    </xf>
    <xf numFmtId="10" fontId="23" fillId="4" borderId="12" xfId="0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vertical="center"/>
    </xf>
    <xf numFmtId="10" fontId="31" fillId="4" borderId="12" xfId="0" applyNumberFormat="1" applyFont="1" applyFill="1" applyBorder="1" applyAlignment="1">
      <alignment horizontal="center" vertical="center"/>
    </xf>
    <xf numFmtId="166" fontId="31" fillId="4" borderId="12" xfId="0" applyNumberFormat="1" applyFont="1" applyFill="1" applyBorder="1" applyAlignment="1">
      <alignment horizontal="center" vertical="center"/>
    </xf>
    <xf numFmtId="10" fontId="26" fillId="4" borderId="9" xfId="0" applyNumberFormat="1" applyFont="1" applyFill="1" applyBorder="1" applyAlignment="1">
      <alignment horizontal="center" vertical="center"/>
    </xf>
    <xf numFmtId="0" fontId="26" fillId="4" borderId="36" xfId="0" applyFont="1" applyFill="1" applyBorder="1" applyAlignment="1">
      <alignment horizontal="center" vertical="center"/>
    </xf>
    <xf numFmtId="0" fontId="26" fillId="4" borderId="2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26" fillId="4" borderId="31" xfId="0" applyFont="1" applyFill="1" applyBorder="1" applyAlignment="1">
      <alignment vertical="center"/>
    </xf>
    <xf numFmtId="0" fontId="7" fillId="4" borderId="15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vertical="center"/>
    </xf>
    <xf numFmtId="0" fontId="23" fillId="4" borderId="1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10" fontId="23" fillId="0" borderId="12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/>
    </xf>
    <xf numFmtId="0" fontId="26" fillId="4" borderId="41" xfId="0" applyFont="1" applyFill="1" applyBorder="1" applyAlignment="1">
      <alignment horizontal="center" vertical="center"/>
    </xf>
    <xf numFmtId="2" fontId="34" fillId="4" borderId="12" xfId="0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left" vertical="center"/>
    </xf>
    <xf numFmtId="2" fontId="35" fillId="4" borderId="12" xfId="0" applyNumberFormat="1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/>
    </xf>
    <xf numFmtId="10" fontId="36" fillId="0" borderId="12" xfId="0" applyNumberFormat="1" applyFont="1" applyBorder="1" applyAlignment="1">
      <alignment horizontal="center" vertical="center"/>
    </xf>
    <xf numFmtId="0" fontId="26" fillId="4" borderId="48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vertical="center" wrapText="1"/>
    </xf>
    <xf numFmtId="0" fontId="6" fillId="4" borderId="15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38" fillId="4" borderId="31" xfId="0" applyFont="1" applyFill="1" applyBorder="1" applyAlignment="1">
      <alignment vertical="center"/>
    </xf>
    <xf numFmtId="0" fontId="6" fillId="4" borderId="31" xfId="0" applyFont="1" applyFill="1" applyBorder="1" applyAlignment="1">
      <alignment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39" fillId="0" borderId="0" xfId="0" applyFont="1"/>
    <xf numFmtId="0" fontId="39" fillId="4" borderId="31" xfId="0" applyFont="1" applyFill="1" applyBorder="1"/>
    <xf numFmtId="0" fontId="35" fillId="4" borderId="31" xfId="0" applyFont="1" applyFill="1" applyBorder="1" applyAlignment="1">
      <alignment horizontal="center"/>
    </xf>
    <xf numFmtId="0" fontId="40" fillId="4" borderId="31" xfId="0" applyFont="1" applyFill="1" applyBorder="1" applyAlignment="1">
      <alignment horizontal="center" wrapText="1"/>
    </xf>
    <xf numFmtId="0" fontId="17" fillId="4" borderId="31" xfId="0" applyFont="1" applyFill="1" applyBorder="1"/>
    <xf numFmtId="49" fontId="10" fillId="0" borderId="0" xfId="0" applyNumberFormat="1" applyFont="1"/>
    <xf numFmtId="0" fontId="10" fillId="4" borderId="31" xfId="0" applyFont="1" applyFill="1" applyBorder="1" applyAlignment="1">
      <alignment horizontal="center"/>
    </xf>
    <xf numFmtId="0" fontId="34" fillId="4" borderId="31" xfId="0" applyFont="1" applyFill="1" applyBorder="1" applyAlignment="1">
      <alignment horizontal="left"/>
    </xf>
    <xf numFmtId="0" fontId="44" fillId="4" borderId="31" xfId="0" applyFont="1" applyFill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4" fontId="22" fillId="4" borderId="31" xfId="0" applyNumberFormat="1" applyFont="1" applyFill="1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0" fontId="7" fillId="0" borderId="11" xfId="0" applyFont="1" applyBorder="1" applyAlignment="1">
      <alignment vertical="center"/>
    </xf>
    <xf numFmtId="0" fontId="26" fillId="4" borderId="31" xfId="0" applyFont="1" applyFill="1" applyBorder="1" applyAlignment="1">
      <alignment vertical="center" wrapText="1"/>
    </xf>
    <xf numFmtId="0" fontId="26" fillId="4" borderId="12" xfId="0" applyFont="1" applyFill="1" applyBorder="1" applyAlignment="1">
      <alignment horizontal="center" vertical="center" wrapText="1"/>
    </xf>
    <xf numFmtId="9" fontId="26" fillId="4" borderId="12" xfId="0" applyNumberFormat="1" applyFont="1" applyFill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4" fontId="23" fillId="0" borderId="12" xfId="0" applyNumberFormat="1" applyFont="1" applyBorder="1" applyAlignment="1">
      <alignment vertical="center"/>
    </xf>
    <xf numFmtId="0" fontId="45" fillId="0" borderId="56" xfId="0" applyFont="1" applyBorder="1" applyAlignment="1">
      <alignment horizontal="center" vertical="center"/>
    </xf>
    <xf numFmtId="9" fontId="23" fillId="0" borderId="12" xfId="0" applyNumberFormat="1" applyFont="1" applyBorder="1" applyAlignment="1">
      <alignment horizontal="center" vertical="center"/>
    </xf>
    <xf numFmtId="167" fontId="23" fillId="0" borderId="12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vertical="center"/>
    </xf>
    <xf numFmtId="0" fontId="30" fillId="0" borderId="4" xfId="0" applyFont="1" applyBorder="1" applyAlignment="1">
      <alignment vertical="center"/>
    </xf>
    <xf numFmtId="0" fontId="30" fillId="0" borderId="5" xfId="0" applyFont="1" applyBorder="1" applyAlignment="1">
      <alignment vertical="center"/>
    </xf>
    <xf numFmtId="0" fontId="30" fillId="0" borderId="5" xfId="0" applyFont="1" applyBorder="1" applyAlignment="1">
      <alignment horizontal="center" vertical="center"/>
    </xf>
    <xf numFmtId="4" fontId="30" fillId="0" borderId="12" xfId="0" applyNumberFormat="1" applyFont="1" applyBorder="1" applyAlignment="1">
      <alignment vertical="center"/>
    </xf>
    <xf numFmtId="10" fontId="46" fillId="0" borderId="0" xfId="0" applyNumberFormat="1" applyFont="1" applyAlignment="1">
      <alignment horizontal="center" vertical="center"/>
    </xf>
    <xf numFmtId="0" fontId="26" fillId="0" borderId="4" xfId="0" applyFont="1" applyBorder="1" applyAlignment="1">
      <alignment vertical="center"/>
    </xf>
    <xf numFmtId="0" fontId="26" fillId="0" borderId="5" xfId="0" applyFont="1" applyBorder="1" applyAlignment="1">
      <alignment vertical="center"/>
    </xf>
    <xf numFmtId="0" fontId="26" fillId="0" borderId="5" xfId="0" applyFont="1" applyBorder="1" applyAlignment="1">
      <alignment horizontal="center" vertical="center"/>
    </xf>
    <xf numFmtId="4" fontId="26" fillId="0" borderId="12" xfId="0" applyNumberFormat="1" applyFont="1" applyBorder="1" applyAlignment="1">
      <alignment vertical="center"/>
    </xf>
    <xf numFmtId="9" fontId="26" fillId="4" borderId="9" xfId="0" applyNumberFormat="1" applyFont="1" applyFill="1" applyBorder="1" applyAlignment="1">
      <alignment horizontal="center" vertical="center"/>
    </xf>
    <xf numFmtId="4" fontId="30" fillId="4" borderId="15" xfId="0" applyNumberFormat="1" applyFont="1" applyFill="1" applyBorder="1" applyAlignment="1">
      <alignment vertical="center"/>
    </xf>
    <xf numFmtId="10" fontId="30" fillId="0" borderId="0" xfId="0" applyNumberFormat="1" applyFont="1" applyAlignment="1">
      <alignment horizontal="center" vertical="center"/>
    </xf>
    <xf numFmtId="4" fontId="7" fillId="4" borderId="15" xfId="0" applyNumberFormat="1" applyFont="1" applyFill="1" applyBorder="1" applyAlignment="1">
      <alignment vertical="center"/>
    </xf>
    <xf numFmtId="10" fontId="26" fillId="4" borderId="12" xfId="0" applyNumberFormat="1" applyFont="1" applyFill="1" applyBorder="1" applyAlignment="1">
      <alignment horizontal="center" vertical="center"/>
    </xf>
    <xf numFmtId="4" fontId="26" fillId="4" borderId="15" xfId="0" applyNumberFormat="1" applyFont="1" applyFill="1" applyBorder="1" applyAlignment="1">
      <alignment vertical="center"/>
    </xf>
    <xf numFmtId="9" fontId="30" fillId="0" borderId="0" xfId="0" applyNumberFormat="1" applyFont="1" applyAlignment="1">
      <alignment horizontal="center" vertical="center"/>
    </xf>
    <xf numFmtId="4" fontId="7" fillId="0" borderId="12" xfId="0" applyNumberFormat="1" applyFont="1" applyBorder="1" applyAlignment="1">
      <alignment vertical="center"/>
    </xf>
    <xf numFmtId="0" fontId="47" fillId="0" borderId="56" xfId="0" applyFont="1" applyBorder="1" applyAlignment="1">
      <alignment horizontal="center" vertical="center"/>
    </xf>
    <xf numFmtId="0" fontId="48" fillId="4" borderId="31" xfId="0" applyFont="1" applyFill="1" applyBorder="1" applyAlignment="1">
      <alignment vertical="center"/>
    </xf>
    <xf numFmtId="0" fontId="26" fillId="4" borderId="7" xfId="0" applyFont="1" applyFill="1" applyBorder="1" applyAlignment="1">
      <alignment vertical="center"/>
    </xf>
    <xf numFmtId="10" fontId="26" fillId="4" borderId="15" xfId="0" applyNumberFormat="1" applyFont="1" applyFill="1" applyBorder="1" applyAlignment="1">
      <alignment horizontal="center" vertical="center"/>
    </xf>
    <xf numFmtId="10" fontId="30" fillId="0" borderId="6" xfId="0" applyNumberFormat="1" applyFont="1" applyBorder="1" applyAlignment="1">
      <alignment horizontal="center" vertical="center"/>
    </xf>
    <xf numFmtId="10" fontId="26" fillId="0" borderId="6" xfId="0" applyNumberFormat="1" applyFont="1" applyBorder="1" applyAlignment="1">
      <alignment horizontal="center" vertical="center"/>
    </xf>
    <xf numFmtId="10" fontId="6" fillId="0" borderId="44" xfId="0" applyNumberFormat="1" applyFont="1" applyBorder="1" applyAlignment="1">
      <alignment horizontal="center" vertical="center"/>
    </xf>
    <xf numFmtId="4" fontId="6" fillId="0" borderId="12" xfId="0" applyNumberFormat="1" applyFont="1" applyBorder="1" applyAlignment="1">
      <alignment vertical="center"/>
    </xf>
    <xf numFmtId="10" fontId="7" fillId="0" borderId="0" xfId="0" applyNumberFormat="1" applyFont="1" applyAlignment="1">
      <alignment horizontal="center" vertical="center"/>
    </xf>
    <xf numFmtId="2" fontId="35" fillId="4" borderId="31" xfId="0" applyNumberFormat="1" applyFont="1" applyFill="1" applyBorder="1" applyAlignment="1">
      <alignment horizontal="left" vertical="center"/>
    </xf>
    <xf numFmtId="0" fontId="23" fillId="0" borderId="12" xfId="0" applyFont="1" applyBorder="1" applyAlignment="1">
      <alignment vertical="center" wrapText="1"/>
    </xf>
    <xf numFmtId="10" fontId="49" fillId="0" borderId="12" xfId="0" applyNumberFormat="1" applyFont="1" applyBorder="1" applyAlignment="1">
      <alignment horizontal="center" vertical="center"/>
    </xf>
    <xf numFmtId="4" fontId="49" fillId="0" borderId="12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4" fontId="26" fillId="0" borderId="12" xfId="0" applyNumberFormat="1" applyFont="1" applyBorder="1" applyAlignment="1">
      <alignment horizontal="right" vertical="center"/>
    </xf>
    <xf numFmtId="0" fontId="26" fillId="4" borderId="7" xfId="0" applyFont="1" applyFill="1" applyBorder="1" applyAlignment="1">
      <alignment vertical="center" wrapText="1"/>
    </xf>
    <xf numFmtId="0" fontId="26" fillId="4" borderId="15" xfId="0" applyFont="1" applyFill="1" applyBorder="1" applyAlignment="1">
      <alignment vertical="center" wrapText="1"/>
    </xf>
    <xf numFmtId="0" fontId="26" fillId="4" borderId="15" xfId="0" applyFont="1" applyFill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4" fontId="26" fillId="0" borderId="6" xfId="0" applyNumberFormat="1" applyFont="1" applyBorder="1" applyAlignment="1">
      <alignment vertical="center"/>
    </xf>
    <xf numFmtId="10" fontId="6" fillId="0" borderId="12" xfId="0" applyNumberFormat="1" applyFont="1" applyBorder="1" applyAlignment="1">
      <alignment horizontal="center" vertical="center"/>
    </xf>
    <xf numFmtId="4" fontId="6" fillId="0" borderId="11" xfId="0" applyNumberFormat="1" applyFont="1" applyBorder="1" applyAlignment="1">
      <alignment vertical="center"/>
    </xf>
    <xf numFmtId="4" fontId="7" fillId="4" borderId="12" xfId="0" applyNumberFormat="1" applyFont="1" applyFill="1" applyBorder="1" applyAlignment="1">
      <alignment vertical="center"/>
    </xf>
    <xf numFmtId="4" fontId="50" fillId="4" borderId="12" xfId="0" applyNumberFormat="1" applyFont="1" applyFill="1" applyBorder="1" applyAlignment="1">
      <alignment vertical="center"/>
    </xf>
    <xf numFmtId="0" fontId="24" fillId="4" borderId="12" xfId="0" applyFont="1" applyFill="1" applyBorder="1" applyAlignment="1">
      <alignment horizontal="left" vertical="center"/>
    </xf>
    <xf numFmtId="10" fontId="7" fillId="7" borderId="12" xfId="0" applyNumberFormat="1" applyFont="1" applyFill="1" applyBorder="1" applyAlignment="1">
      <alignment horizontal="center" vertical="center"/>
    </xf>
    <xf numFmtId="4" fontId="50" fillId="0" borderId="12" xfId="0" applyNumberFormat="1" applyFont="1" applyBorder="1" applyAlignment="1">
      <alignment vertical="center"/>
    </xf>
    <xf numFmtId="0" fontId="29" fillId="4" borderId="31" xfId="0" applyFont="1" applyFill="1" applyBorder="1" applyAlignment="1">
      <alignment vertical="center"/>
    </xf>
    <xf numFmtId="168" fontId="7" fillId="4" borderId="31" xfId="0" applyNumberFormat="1" applyFont="1" applyFill="1" applyBorder="1" applyAlignment="1">
      <alignment vertical="center"/>
    </xf>
    <xf numFmtId="10" fontId="23" fillId="7" borderId="12" xfId="0" applyNumberFormat="1" applyFont="1" applyFill="1" applyBorder="1" applyAlignment="1">
      <alignment horizontal="center" vertical="center"/>
    </xf>
    <xf numFmtId="0" fontId="26" fillId="4" borderId="7" xfId="0" applyFont="1" applyFill="1" applyBorder="1" applyAlignment="1">
      <alignment horizontal="left" vertical="center"/>
    </xf>
    <xf numFmtId="0" fontId="26" fillId="4" borderId="41" xfId="0" applyFont="1" applyFill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45" fillId="0" borderId="56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28" fillId="4" borderId="31" xfId="0" applyFont="1" applyFill="1" applyBorder="1"/>
    <xf numFmtId="0" fontId="21" fillId="0" borderId="0" xfId="0" applyFont="1" applyAlignment="1">
      <alignment horizontal="center" vertical="center"/>
    </xf>
    <xf numFmtId="0" fontId="28" fillId="0" borderId="0" xfId="0" applyFont="1"/>
    <xf numFmtId="0" fontId="13" fillId="0" borderId="0" xfId="0" applyFont="1" applyAlignment="1">
      <alignment horizontal="center" vertical="center"/>
    </xf>
    <xf numFmtId="0" fontId="10" fillId="0" borderId="0" xfId="0" quotePrefix="1" applyFont="1"/>
    <xf numFmtId="0" fontId="28" fillId="0" borderId="0" xfId="0" applyFont="1" applyAlignment="1">
      <alignment horizontal="left" vertical="center"/>
    </xf>
    <xf numFmtId="0" fontId="10" fillId="0" borderId="0" xfId="0" applyFont="1" applyAlignment="1">
      <alignment horizontal="right"/>
    </xf>
    <xf numFmtId="0" fontId="53" fillId="0" borderId="0" xfId="0" applyFont="1" applyAlignment="1">
      <alignment vertical="center"/>
    </xf>
    <xf numFmtId="0" fontId="24" fillId="9" borderId="36" xfId="0" applyFont="1" applyFill="1" applyBorder="1" applyAlignment="1">
      <alignment horizontal="center" vertical="center" wrapText="1"/>
    </xf>
    <xf numFmtId="0" fontId="24" fillId="9" borderId="9" xfId="0" applyFont="1" applyFill="1" applyBorder="1" applyAlignment="1">
      <alignment horizontal="center" vertical="center" wrapText="1"/>
    </xf>
    <xf numFmtId="0" fontId="24" fillId="9" borderId="8" xfId="0" applyFont="1" applyFill="1" applyBorder="1" applyAlignment="1">
      <alignment horizontal="center" vertical="center" wrapText="1"/>
    </xf>
    <xf numFmtId="0" fontId="24" fillId="9" borderId="48" xfId="0" applyFont="1" applyFill="1" applyBorder="1" applyAlignment="1">
      <alignment horizontal="center" vertical="center" wrapText="1"/>
    </xf>
    <xf numFmtId="0" fontId="24" fillId="9" borderId="35" xfId="0" applyFont="1" applyFill="1" applyBorder="1" applyAlignment="1">
      <alignment horizontal="center" vertical="center" wrapText="1"/>
    </xf>
    <xf numFmtId="0" fontId="24" fillId="9" borderId="14" xfId="0" applyFont="1" applyFill="1" applyBorder="1" applyAlignment="1">
      <alignment horizontal="center" vertical="center" wrapText="1"/>
    </xf>
    <xf numFmtId="0" fontId="24" fillId="9" borderId="57" xfId="0" applyFont="1" applyFill="1" applyBorder="1" applyAlignment="1">
      <alignment horizontal="center" vertical="center" wrapText="1"/>
    </xf>
    <xf numFmtId="171" fontId="31" fillId="7" borderId="48" xfId="0" applyNumberFormat="1" applyFont="1" applyFill="1" applyBorder="1" applyAlignment="1">
      <alignment horizontal="center" vertical="center" wrapText="1"/>
    </xf>
    <xf numFmtId="172" fontId="23" fillId="0" borderId="12" xfId="0" applyNumberFormat="1" applyFont="1" applyBorder="1" applyAlignment="1">
      <alignment vertical="center"/>
    </xf>
    <xf numFmtId="172" fontId="23" fillId="0" borderId="44" xfId="0" applyNumberFormat="1" applyFont="1" applyBorder="1" applyAlignment="1">
      <alignment vertical="center"/>
    </xf>
    <xf numFmtId="172" fontId="7" fillId="2" borderId="35" xfId="0" applyNumberFormat="1" applyFont="1" applyFill="1" applyBorder="1" applyAlignment="1">
      <alignment vertical="center"/>
    </xf>
    <xf numFmtId="10" fontId="7" fillId="2" borderId="35" xfId="0" applyNumberFormat="1" applyFont="1" applyFill="1" applyBorder="1" applyAlignment="1">
      <alignment horizontal="center" vertical="center"/>
    </xf>
    <xf numFmtId="10" fontId="28" fillId="0" borderId="0" xfId="0" applyNumberFormat="1" applyFont="1"/>
    <xf numFmtId="4" fontId="28" fillId="0" borderId="0" xfId="0" applyNumberFormat="1" applyFont="1"/>
    <xf numFmtId="171" fontId="8" fillId="2" borderId="7" xfId="0" applyNumberFormat="1" applyFont="1" applyFill="1" applyBorder="1" applyAlignment="1">
      <alignment horizontal="center" vertical="center" wrapText="1"/>
    </xf>
    <xf numFmtId="172" fontId="7" fillId="2" borderId="12" xfId="0" applyNumberFormat="1" applyFont="1" applyFill="1" applyBorder="1" applyAlignment="1">
      <alignment vertical="center"/>
    </xf>
    <xf numFmtId="10" fontId="7" fillId="2" borderId="12" xfId="0" applyNumberFormat="1" applyFont="1" applyFill="1" applyBorder="1" applyAlignment="1">
      <alignment horizontal="center" vertical="center"/>
    </xf>
    <xf numFmtId="10" fontId="6" fillId="9" borderId="12" xfId="0" applyNumberFormat="1" applyFont="1" applyFill="1" applyBorder="1" applyAlignment="1">
      <alignment horizontal="center" vertical="center"/>
    </xf>
    <xf numFmtId="171" fontId="8" fillId="2" borderId="12" xfId="0" applyNumberFormat="1" applyFont="1" applyFill="1" applyBorder="1" applyAlignment="1">
      <alignment horizontal="center" vertical="center" wrapText="1"/>
    </xf>
    <xf numFmtId="0" fontId="53" fillId="4" borderId="31" xfId="0" applyFont="1" applyFill="1" applyBorder="1" applyAlignment="1">
      <alignment horizontal="center" vertical="center"/>
    </xf>
    <xf numFmtId="173" fontId="28" fillId="4" borderId="31" xfId="0" applyNumberFormat="1" applyFont="1" applyFill="1" applyBorder="1"/>
    <xf numFmtId="0" fontId="24" fillId="7" borderId="31" xfId="0" applyFont="1" applyFill="1" applyBorder="1"/>
    <xf numFmtId="0" fontId="8" fillId="7" borderId="31" xfId="0" applyFont="1" applyFill="1" applyBorder="1"/>
    <xf numFmtId="0" fontId="11" fillId="0" borderId="0" xfId="0" applyFont="1" applyAlignment="1">
      <alignment vertical="center" wrapText="1"/>
    </xf>
    <xf numFmtId="0" fontId="54" fillId="2" borderId="12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171" fontId="56" fillId="0" borderId="12" xfId="0" applyNumberFormat="1" applyFont="1" applyBorder="1" applyAlignment="1">
      <alignment horizontal="center" vertical="center"/>
    </xf>
    <xf numFmtId="174" fontId="56" fillId="0" borderId="12" xfId="0" applyNumberFormat="1" applyFont="1" applyBorder="1" applyAlignment="1">
      <alignment vertical="center"/>
    </xf>
    <xf numFmtId="10" fontId="57" fillId="0" borderId="12" xfId="0" applyNumberFormat="1" applyFont="1" applyBorder="1" applyAlignment="1">
      <alignment horizontal="center" vertical="center"/>
    </xf>
    <xf numFmtId="10" fontId="52" fillId="0" borderId="12" xfId="0" applyNumberFormat="1" applyFont="1" applyBorder="1" applyAlignment="1">
      <alignment horizontal="center" vertical="center"/>
    </xf>
    <xf numFmtId="10" fontId="58" fillId="0" borderId="0" xfId="0" applyNumberFormat="1" applyFont="1"/>
    <xf numFmtId="175" fontId="10" fillId="0" borderId="0" xfId="0" applyNumberFormat="1" applyFont="1"/>
    <xf numFmtId="0" fontId="6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170" fontId="7" fillId="0" borderId="12" xfId="0" applyNumberFormat="1" applyFont="1" applyBorder="1" applyAlignment="1">
      <alignment vertical="center"/>
    </xf>
    <xf numFmtId="10" fontId="7" fillId="0" borderId="12" xfId="0" applyNumberFormat="1" applyFont="1" applyBorder="1" applyAlignment="1">
      <alignment horizontal="center" vertical="center" wrapText="1"/>
    </xf>
    <xf numFmtId="174" fontId="7" fillId="0" borderId="12" xfId="0" applyNumberFormat="1" applyFont="1" applyBorder="1"/>
    <xf numFmtId="10" fontId="8" fillId="0" borderId="12" xfId="0" applyNumberFormat="1" applyFont="1" applyBorder="1" applyAlignment="1">
      <alignment horizontal="center" vertical="center" wrapText="1"/>
    </xf>
    <xf numFmtId="10" fontId="7" fillId="0" borderId="60" xfId="0" applyNumberFormat="1" applyFont="1" applyBorder="1" applyAlignment="1">
      <alignment horizontal="center" vertical="center" wrapText="1"/>
    </xf>
    <xf numFmtId="10" fontId="7" fillId="0" borderId="61" xfId="0" applyNumberFormat="1" applyFont="1" applyBorder="1" applyAlignment="1">
      <alignment horizontal="center" vertical="center" wrapText="1"/>
    </xf>
    <xf numFmtId="10" fontId="7" fillId="0" borderId="62" xfId="0" applyNumberFormat="1" applyFont="1" applyBorder="1" applyAlignment="1">
      <alignment horizontal="center" vertical="center" wrapText="1"/>
    </xf>
    <xf numFmtId="10" fontId="7" fillId="0" borderId="63" xfId="0" applyNumberFormat="1" applyFont="1" applyBorder="1" applyAlignment="1">
      <alignment horizontal="center" vertical="center" wrapText="1"/>
    </xf>
    <xf numFmtId="174" fontId="10" fillId="0" borderId="0" xfId="0" applyNumberFormat="1" applyFont="1"/>
    <xf numFmtId="9" fontId="10" fillId="0" borderId="0" xfId="0" applyNumberFormat="1" applyFont="1"/>
    <xf numFmtId="176" fontId="10" fillId="0" borderId="0" xfId="0" applyNumberFormat="1" applyFont="1"/>
    <xf numFmtId="10" fontId="10" fillId="0" borderId="0" xfId="0" applyNumberFormat="1" applyFont="1"/>
    <xf numFmtId="0" fontId="7" fillId="0" borderId="63" xfId="0" applyFont="1" applyBorder="1" applyAlignment="1">
      <alignment horizontal="center" vertical="center" wrapText="1"/>
    </xf>
    <xf numFmtId="165" fontId="10" fillId="0" borderId="0" xfId="0" applyNumberFormat="1" applyFont="1"/>
    <xf numFmtId="10" fontId="7" fillId="0" borderId="64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177" fontId="10" fillId="0" borderId="0" xfId="0" applyNumberFormat="1" applyFont="1"/>
    <xf numFmtId="165" fontId="11" fillId="0" borderId="0" xfId="0" applyNumberFormat="1" applyFont="1"/>
    <xf numFmtId="0" fontId="59" fillId="0" borderId="0" xfId="0" applyFont="1" applyAlignment="1">
      <alignment horizontal="center"/>
    </xf>
    <xf numFmtId="10" fontId="7" fillId="0" borderId="65" xfId="0" applyNumberFormat="1" applyFont="1" applyBorder="1" applyAlignment="1">
      <alignment horizontal="center" vertical="center" wrapText="1"/>
    </xf>
    <xf numFmtId="4" fontId="10" fillId="0" borderId="0" xfId="0" applyNumberFormat="1" applyFont="1"/>
    <xf numFmtId="8" fontId="10" fillId="0" borderId="0" xfId="0" applyNumberFormat="1" applyFont="1"/>
    <xf numFmtId="0" fontId="0" fillId="0" borderId="0" xfId="0" applyFont="1" applyAlignment="1"/>
    <xf numFmtId="0" fontId="63" fillId="0" borderId="0" xfId="0" applyFont="1" applyAlignment="1">
      <alignment horizontal="center"/>
    </xf>
    <xf numFmtId="0" fontId="63" fillId="0" borderId="52" xfId="0" applyFont="1" applyBorder="1" applyAlignment="1">
      <alignment vertical="center" wrapText="1"/>
    </xf>
    <xf numFmtId="0" fontId="63" fillId="0" borderId="55" xfId="0" applyFont="1" applyBorder="1" applyAlignment="1">
      <alignment horizontal="left" vertical="center" wrapText="1"/>
    </xf>
    <xf numFmtId="0" fontId="67" fillId="0" borderId="55" xfId="0" applyFont="1" applyBorder="1" applyAlignment="1">
      <alignment horizontal="left" vertical="center" wrapText="1"/>
    </xf>
    <xf numFmtId="0" fontId="64" fillId="0" borderId="55" xfId="0" applyFont="1" applyBorder="1" applyAlignment="1">
      <alignment horizontal="left" vertical="center" wrapText="1"/>
    </xf>
    <xf numFmtId="0" fontId="63" fillId="0" borderId="53" xfId="0" applyFont="1" applyBorder="1" applyAlignment="1">
      <alignment vertical="center" wrapText="1"/>
    </xf>
    <xf numFmtId="0" fontId="64" fillId="4" borderId="14" xfId="0" applyFont="1" applyFill="1" applyBorder="1" applyAlignment="1">
      <alignment horizontal="center" vertical="top"/>
    </xf>
    <xf numFmtId="0" fontId="63" fillId="3" borderId="12" xfId="0" applyFont="1" applyFill="1" applyBorder="1" applyAlignment="1">
      <alignment horizontal="center" vertical="center" wrapText="1"/>
    </xf>
    <xf numFmtId="0" fontId="63" fillId="3" borderId="12" xfId="0" applyFont="1" applyFill="1" applyBorder="1" applyAlignment="1">
      <alignment horizontal="center" vertical="center"/>
    </xf>
    <xf numFmtId="0" fontId="68" fillId="0" borderId="12" xfId="0" applyFont="1" applyBorder="1"/>
    <xf numFmtId="0" fontId="68" fillId="0" borderId="12" xfId="0" applyFont="1" applyBorder="1" applyAlignment="1">
      <alignment horizontal="center"/>
    </xf>
    <xf numFmtId="0" fontId="64" fillId="0" borderId="12" xfId="0" applyFont="1" applyBorder="1" applyAlignment="1">
      <alignment horizontal="center" vertical="center"/>
    </xf>
    <xf numFmtId="4" fontId="64" fillId="0" borderId="12" xfId="0" applyNumberFormat="1" applyFont="1" applyBorder="1" applyAlignment="1">
      <alignment horizontal="center" vertical="center"/>
    </xf>
    <xf numFmtId="0" fontId="69" fillId="0" borderId="12" xfId="0" applyFont="1" applyBorder="1"/>
    <xf numFmtId="0" fontId="69" fillId="0" borderId="12" xfId="0" applyFont="1" applyBorder="1" applyAlignment="1">
      <alignment horizontal="center"/>
    </xf>
    <xf numFmtId="3" fontId="63" fillId="0" borderId="12" xfId="0" applyNumberFormat="1" applyFont="1" applyBorder="1" applyAlignment="1">
      <alignment horizontal="center"/>
    </xf>
    <xf numFmtId="4" fontId="63" fillId="0" borderId="12" xfId="0" applyNumberFormat="1" applyFont="1" applyBorder="1" applyAlignment="1">
      <alignment horizontal="center"/>
    </xf>
    <xf numFmtId="49" fontId="64" fillId="0" borderId="53" xfId="0" applyNumberFormat="1" applyFont="1" applyBorder="1" applyAlignment="1">
      <alignment horizontal="center" vertical="center" wrapText="1"/>
    </xf>
    <xf numFmtId="0" fontId="65" fillId="0" borderId="53" xfId="0" applyFont="1" applyBorder="1"/>
    <xf numFmtId="0" fontId="63" fillId="0" borderId="52" xfId="0" applyFont="1" applyBorder="1" applyAlignment="1">
      <alignment horizontal="center" vertical="center" wrapText="1"/>
    </xf>
    <xf numFmtId="0" fontId="64" fillId="0" borderId="53" xfId="0" applyFont="1" applyBorder="1" applyAlignment="1">
      <alignment horizontal="center" vertical="center" wrapText="1"/>
    </xf>
    <xf numFmtId="0" fontId="65" fillId="0" borderId="54" xfId="0" applyFont="1" applyBorder="1"/>
    <xf numFmtId="0" fontId="63" fillId="0" borderId="0" xfId="0" applyFont="1" applyAlignment="1">
      <alignment horizontal="center"/>
    </xf>
    <xf numFmtId="0" fontId="64" fillId="0" borderId="0" xfId="0" applyFont="1" applyAlignment="1"/>
    <xf numFmtId="0" fontId="64" fillId="4" borderId="49" xfId="0" applyFont="1" applyFill="1" applyBorder="1" applyAlignment="1">
      <alignment horizontal="center" vertical="top"/>
    </xf>
    <xf numFmtId="0" fontId="65" fillId="0" borderId="50" xfId="0" applyFont="1" applyBorder="1"/>
    <xf numFmtId="0" fontId="65" fillId="0" borderId="51" xfId="0" applyFont="1" applyBorder="1"/>
    <xf numFmtId="49" fontId="66" fillId="0" borderId="53" xfId="0" applyNumberFormat="1" applyFont="1" applyBorder="1" applyAlignment="1">
      <alignment horizontal="left" vertical="center" wrapText="1"/>
    </xf>
    <xf numFmtId="0" fontId="64" fillId="0" borderId="53" xfId="0" applyFont="1" applyBorder="1" applyAlignment="1">
      <alignment horizontal="left" vertical="center" wrapText="1"/>
    </xf>
    <xf numFmtId="0" fontId="63" fillId="0" borderId="52" xfId="0" applyFont="1" applyBorder="1" applyAlignment="1">
      <alignment horizontal="left" vertical="center" wrapText="1"/>
    </xf>
    <xf numFmtId="0" fontId="63" fillId="0" borderId="4" xfId="0" applyFont="1" applyBorder="1" applyAlignment="1">
      <alignment horizontal="center" vertical="center"/>
    </xf>
    <xf numFmtId="0" fontId="65" fillId="0" borderId="6" xfId="0" applyFont="1" applyBorder="1"/>
    <xf numFmtId="0" fontId="63" fillId="3" borderId="13" xfId="0" applyFont="1" applyFill="1" applyBorder="1" applyAlignment="1">
      <alignment horizontal="center" vertical="center" wrapText="1"/>
    </xf>
    <xf numFmtId="0" fontId="65" fillId="0" borderId="44" xfId="0" applyFont="1" applyBorder="1"/>
    <xf numFmtId="0" fontId="63" fillId="3" borderId="4" xfId="0" applyFont="1" applyFill="1" applyBorder="1" applyAlignment="1">
      <alignment horizontal="center" vertical="center"/>
    </xf>
    <xf numFmtId="0" fontId="65" fillId="0" borderId="5" xfId="0" applyFont="1" applyBorder="1"/>
    <xf numFmtId="0" fontId="6" fillId="4" borderId="4" xfId="0" applyFont="1" applyFill="1" applyBorder="1" applyAlignment="1">
      <alignment horizontal="left"/>
    </xf>
    <xf numFmtId="0" fontId="5" fillId="0" borderId="6" xfId="0" applyFont="1" applyBorder="1"/>
    <xf numFmtId="4" fontId="6" fillId="4" borderId="4" xfId="0" applyNumberFormat="1" applyFont="1" applyFill="1" applyBorder="1"/>
    <xf numFmtId="0" fontId="7" fillId="0" borderId="28" xfId="0" applyFont="1" applyBorder="1" applyAlignment="1">
      <alignment horizontal="center" vertical="center" wrapText="1"/>
    </xf>
    <xf numFmtId="0" fontId="5" fillId="0" borderId="29" xfId="0" applyFont="1" applyBorder="1"/>
    <xf numFmtId="0" fontId="5" fillId="0" borderId="30" xfId="0" applyFont="1" applyBorder="1"/>
    <xf numFmtId="0" fontId="5" fillId="0" borderId="25" xfId="0" applyFont="1" applyBorder="1"/>
    <xf numFmtId="0" fontId="5" fillId="0" borderId="26" xfId="0" applyFont="1" applyBorder="1"/>
    <xf numFmtId="0" fontId="5" fillId="0" borderId="27" xfId="0" applyFont="1" applyBorder="1"/>
    <xf numFmtId="0" fontId="8" fillId="0" borderId="4" xfId="0" applyFont="1" applyBorder="1" applyAlignment="1">
      <alignment vertical="center"/>
    </xf>
    <xf numFmtId="0" fontId="7" fillId="0" borderId="10" xfId="0" applyFont="1" applyBorder="1" applyAlignment="1">
      <alignment horizontal="left" vertical="center"/>
    </xf>
    <xf numFmtId="0" fontId="0" fillId="0" borderId="0" xfId="0" applyFont="1" applyAlignment="1"/>
    <xf numFmtId="0" fontId="5" fillId="0" borderId="11" xfId="0" applyFont="1" applyBorder="1"/>
    <xf numFmtId="0" fontId="7" fillId="0" borderId="28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5" fillId="0" borderId="17" xfId="0" applyFont="1" applyBorder="1"/>
    <xf numFmtId="0" fontId="5" fillId="0" borderId="18" xfId="0" applyFont="1" applyBorder="1"/>
    <xf numFmtId="0" fontId="4" fillId="2" borderId="4" xfId="0" applyFont="1" applyFill="1" applyBorder="1" applyAlignment="1">
      <alignment horizontal="center"/>
    </xf>
    <xf numFmtId="0" fontId="5" fillId="0" borderId="5" xfId="0" applyFont="1" applyBorder="1"/>
    <xf numFmtId="0" fontId="6" fillId="3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vertical="center"/>
    </xf>
    <xf numFmtId="0" fontId="6" fillId="4" borderId="4" xfId="0" applyFont="1" applyFill="1" applyBorder="1" applyAlignment="1">
      <alignment vertical="center"/>
    </xf>
    <xf numFmtId="4" fontId="8" fillId="4" borderId="4" xfId="0" applyNumberFormat="1" applyFont="1" applyFill="1" applyBorder="1" applyAlignment="1">
      <alignment vertical="center"/>
    </xf>
    <xf numFmtId="0" fontId="7" fillId="4" borderId="4" xfId="0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4" fontId="8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19" xfId="0" applyFont="1" applyBorder="1" applyAlignment="1">
      <alignment horizontal="left" vertical="center"/>
    </xf>
    <xf numFmtId="0" fontId="5" fillId="0" borderId="20" xfId="0" applyFont="1" applyBorder="1"/>
    <xf numFmtId="0" fontId="7" fillId="0" borderId="22" xfId="0" applyFont="1" applyBorder="1" applyAlignment="1">
      <alignment horizontal="left" vertical="center" wrapText="1"/>
    </xf>
    <xf numFmtId="0" fontId="5" fillId="0" borderId="23" xfId="0" applyFont="1" applyBorder="1"/>
    <xf numFmtId="0" fontId="5" fillId="0" borderId="24" xfId="0" applyFont="1" applyBorder="1"/>
    <xf numFmtId="0" fontId="7" fillId="4" borderId="2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/>
    <xf numFmtId="0" fontId="13" fillId="4" borderId="33" xfId="0" applyFont="1" applyFill="1" applyBorder="1" applyAlignment="1">
      <alignment horizontal="center"/>
    </xf>
    <xf numFmtId="0" fontId="5" fillId="0" borderId="34" xfId="0" applyFont="1" applyBorder="1"/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 wrapText="1"/>
    </xf>
    <xf numFmtId="0" fontId="18" fillId="6" borderId="33" xfId="0" applyFont="1" applyFill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2" fontId="37" fillId="4" borderId="4" xfId="0" applyNumberFormat="1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25" fillId="4" borderId="4" xfId="0" applyFont="1" applyFill="1" applyBorder="1" applyAlignment="1">
      <alignment horizontal="left" vertical="center" wrapText="1"/>
    </xf>
    <xf numFmtId="2" fontId="35" fillId="4" borderId="4" xfId="0" applyNumberFormat="1" applyFont="1" applyFill="1" applyBorder="1" applyAlignment="1">
      <alignment horizontal="center" vertical="center" wrapText="1"/>
    </xf>
    <xf numFmtId="2" fontId="34" fillId="4" borderId="4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/>
    </xf>
    <xf numFmtId="0" fontId="26" fillId="4" borderId="19" xfId="0" applyFont="1" applyFill="1" applyBorder="1" applyAlignment="1">
      <alignment horizontal="left" vertical="center" wrapText="1"/>
    </xf>
    <xf numFmtId="0" fontId="5" fillId="0" borderId="45" xfId="0" applyFont="1" applyBorder="1"/>
    <xf numFmtId="0" fontId="26" fillId="4" borderId="46" xfId="0" applyFont="1" applyFill="1" applyBorder="1" applyAlignment="1">
      <alignment horizontal="left" vertical="center" wrapText="1"/>
    </xf>
    <xf numFmtId="0" fontId="5" fillId="0" borderId="32" xfId="0" applyFont="1" applyBorder="1"/>
    <xf numFmtId="0" fontId="5" fillId="0" borderId="47" xfId="0" applyFont="1" applyBorder="1"/>
    <xf numFmtId="0" fontId="26" fillId="4" borderId="4" xfId="0" applyFont="1" applyFill="1" applyBorder="1" applyAlignment="1">
      <alignment horizontal="left" vertical="center" wrapText="1"/>
    </xf>
    <xf numFmtId="0" fontId="26" fillId="4" borderId="4" xfId="0" applyFont="1" applyFill="1" applyBorder="1" applyAlignment="1">
      <alignment horizontal="center" vertical="center"/>
    </xf>
    <xf numFmtId="0" fontId="30" fillId="4" borderId="4" xfId="0" applyFont="1" applyFill="1" applyBorder="1" applyAlignment="1">
      <alignment horizontal="left" vertical="center" wrapText="1"/>
    </xf>
    <xf numFmtId="0" fontId="33" fillId="4" borderId="4" xfId="0" applyFont="1" applyFill="1" applyBorder="1" applyAlignment="1">
      <alignment horizontal="left" vertical="center"/>
    </xf>
    <xf numFmtId="0" fontId="25" fillId="4" borderId="1" xfId="0" applyFont="1" applyFill="1" applyBorder="1" applyAlignment="1">
      <alignment horizontal="left" vertical="center" wrapText="1"/>
    </xf>
    <xf numFmtId="0" fontId="5" fillId="0" borderId="16" xfId="0" applyFont="1" applyBorder="1"/>
    <xf numFmtId="10" fontId="8" fillId="4" borderId="37" xfId="0" applyNumberFormat="1" applyFont="1" applyFill="1" applyBorder="1" applyAlignment="1">
      <alignment horizontal="left" vertical="center" wrapText="1"/>
    </xf>
    <xf numFmtId="0" fontId="5" fillId="0" borderId="39" xfId="0" applyFont="1" applyBorder="1"/>
    <xf numFmtId="0" fontId="5" fillId="0" borderId="40" xfId="0" applyFont="1" applyBorder="1"/>
    <xf numFmtId="0" fontId="26" fillId="0" borderId="4" xfId="0" applyFont="1" applyBorder="1" applyAlignment="1">
      <alignment horizontal="left" vertical="center"/>
    </xf>
    <xf numFmtId="0" fontId="5" fillId="0" borderId="42" xfId="0" applyFont="1" applyBorder="1"/>
    <xf numFmtId="0" fontId="32" fillId="4" borderId="13" xfId="0" applyFont="1" applyFill="1" applyBorder="1" applyAlignment="1">
      <alignment horizontal="center" vertical="center"/>
    </xf>
    <xf numFmtId="0" fontId="5" fillId="0" borderId="43" xfId="0" applyFont="1" applyBorder="1"/>
    <xf numFmtId="0" fontId="5" fillId="0" borderId="44" xfId="0" applyFont="1" applyBorder="1"/>
    <xf numFmtId="0" fontId="27" fillId="4" borderId="13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24" fillId="0" borderId="4" xfId="0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 wrapText="1"/>
    </xf>
    <xf numFmtId="0" fontId="19" fillId="4" borderId="3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23" fillId="4" borderId="4" xfId="0" applyFont="1" applyFill="1" applyBorder="1" applyAlignment="1">
      <alignment horizontal="center" vertical="center"/>
    </xf>
    <xf numFmtId="0" fontId="2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49" fillId="0" borderId="4" xfId="0" applyFont="1" applyBorder="1" applyAlignment="1">
      <alignment horizontal="left" vertical="center"/>
    </xf>
    <xf numFmtId="0" fontId="6" fillId="8" borderId="4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left" vertical="center"/>
    </xf>
    <xf numFmtId="0" fontId="38" fillId="0" borderId="4" xfId="0" applyFont="1" applyBorder="1" applyAlignment="1">
      <alignment horizontal="center" vertical="center"/>
    </xf>
    <xf numFmtId="0" fontId="43" fillId="5" borderId="4" xfId="0" applyFont="1" applyFill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0" fontId="42" fillId="4" borderId="33" xfId="0" applyFont="1" applyFill="1" applyBorder="1" applyAlignment="1">
      <alignment horizontal="center"/>
    </xf>
    <xf numFmtId="0" fontId="41" fillId="4" borderId="33" xfId="0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center"/>
    </xf>
    <xf numFmtId="0" fontId="28" fillId="4" borderId="33" xfId="0" applyFont="1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4" borderId="3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4" fillId="9" borderId="58" xfId="0" applyFont="1" applyFill="1" applyBorder="1" applyAlignment="1">
      <alignment horizontal="center" vertical="center"/>
    </xf>
    <xf numFmtId="0" fontId="5" fillId="0" borderId="59" xfId="0" applyFont="1" applyBorder="1"/>
    <xf numFmtId="0" fontId="6" fillId="9" borderId="4" xfId="0" applyFont="1" applyFill="1" applyBorder="1" applyAlignment="1">
      <alignment horizontal="center" vertical="center"/>
    </xf>
    <xf numFmtId="0" fontId="24" fillId="9" borderId="13" xfId="0" applyFont="1" applyFill="1" applyBorder="1" applyAlignment="1">
      <alignment horizontal="center" vertical="center"/>
    </xf>
    <xf numFmtId="0" fontId="21" fillId="4" borderId="33" xfId="0" applyFont="1" applyFill="1" applyBorder="1" applyAlignment="1">
      <alignment horizontal="center"/>
    </xf>
    <xf numFmtId="0" fontId="54" fillId="2" borderId="1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21" fillId="2" borderId="13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 wrapText="1"/>
    </xf>
    <xf numFmtId="170" fontId="21" fillId="2" borderId="4" xfId="0" applyNumberFormat="1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 wrapText="1"/>
    </xf>
    <xf numFmtId="10" fontId="52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</cellXfs>
  <cellStyles count="1">
    <cellStyle name="Normal" xfId="0" builtinId="0"/>
  </cellStyles>
  <dxfs count="2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i/>
        <color rgb="FFFF0000"/>
      </font>
      <fill>
        <patternFill patternType="none"/>
      </fill>
    </dxf>
    <dxf>
      <font>
        <b/>
        <i/>
        <color rgb="FFFFFF00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ont>
        <color theme="1"/>
      </font>
      <fill>
        <patternFill patternType="none"/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Hist.-style" pivot="0" count="3">
      <tableStyleElement type="headerRow" dxfId="25"/>
      <tableStyleElement type="firstRowStripe" dxfId="24"/>
      <tableStyleElement type="secondRowStripe" dxfId="2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76200</xdr:colOff>
      <xdr:row>9</xdr:row>
      <xdr:rowOff>28575</xdr:rowOff>
    </xdr:from>
    <xdr:ext cx="190500" cy="266700"/>
    <xdr:sp macro="" textlink="">
      <xdr:nvSpPr>
        <xdr:cNvPr id="2" name="Shape 8"/>
        <xdr:cNvSpPr txBox="1"/>
      </xdr:nvSpPr>
      <xdr:spPr>
        <a:xfrm>
          <a:off x="9020175" y="1838325"/>
          <a:ext cx="1905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10</xdr:col>
      <xdr:colOff>161925</xdr:colOff>
      <xdr:row>6</xdr:row>
      <xdr:rowOff>76200</xdr:rowOff>
    </xdr:from>
    <xdr:ext cx="190500" cy="266700"/>
    <xdr:sp macro="" textlink="">
      <xdr:nvSpPr>
        <xdr:cNvPr id="3" name="Shape 8"/>
        <xdr:cNvSpPr txBox="1"/>
      </xdr:nvSpPr>
      <xdr:spPr>
        <a:xfrm>
          <a:off x="8524875" y="1457325"/>
          <a:ext cx="1905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276225</xdr:colOff>
      <xdr:row>29</xdr:row>
      <xdr:rowOff>104775</xdr:rowOff>
    </xdr:from>
    <xdr:ext cx="38100" cy="171450"/>
    <xdr:sp macro="" textlink="">
      <xdr:nvSpPr>
        <xdr:cNvPr id="9" name="Shape 9"/>
        <xdr:cNvSpPr txBox="1"/>
      </xdr:nvSpPr>
      <xdr:spPr>
        <a:xfrm>
          <a:off x="5345968" y="3693887"/>
          <a:ext cx="65" cy="172227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276225</xdr:colOff>
      <xdr:row>29</xdr:row>
      <xdr:rowOff>104775</xdr:rowOff>
    </xdr:from>
    <xdr:ext cx="38100" cy="171450"/>
    <xdr:sp macro="" textlink="">
      <xdr:nvSpPr>
        <xdr:cNvPr id="10" name="Shape 10"/>
        <xdr:cNvSpPr txBox="1"/>
      </xdr:nvSpPr>
      <xdr:spPr>
        <a:xfrm>
          <a:off x="5345968" y="3693887"/>
          <a:ext cx="65" cy="172227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2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F243E"/>
    <pageSetUpPr fitToPage="1"/>
  </sheetPr>
  <dimension ref="A1:AF997"/>
  <sheetViews>
    <sheetView showGridLines="0" zoomScale="130" zoomScaleNormal="130" workbookViewId="0">
      <selection activeCell="C22" sqref="C22:C23"/>
    </sheetView>
  </sheetViews>
  <sheetFormatPr defaultColWidth="14.42578125" defaultRowHeight="15" customHeight="1" x14ac:dyDescent="0.25"/>
  <cols>
    <col min="1" max="1" width="4" style="294" customWidth="1"/>
    <col min="2" max="2" width="19.28515625" style="294" customWidth="1"/>
    <col min="3" max="8" width="10.7109375" style="294" customWidth="1"/>
    <col min="9" max="9" width="4" style="294" customWidth="1"/>
    <col min="10" max="10" width="3.85546875" style="294" hidden="1" customWidth="1"/>
    <col min="11" max="17" width="8.7109375" style="294" customWidth="1"/>
    <col min="18" max="18" width="16.42578125" style="294" bestFit="1" customWidth="1"/>
    <col min="19" max="32" width="8.7109375" style="294" customWidth="1"/>
    <col min="33" max="16384" width="14.42578125" style="294"/>
  </cols>
  <sheetData>
    <row r="1" spans="1:32" x14ac:dyDescent="0.25">
      <c r="A1" s="52"/>
      <c r="B1" s="53"/>
      <c r="C1" s="53"/>
      <c r="D1" s="53"/>
      <c r="E1" s="53"/>
      <c r="F1" s="53"/>
      <c r="G1" s="53"/>
      <c r="H1" s="53"/>
      <c r="I1" s="52"/>
      <c r="J1" s="152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x14ac:dyDescent="0.25">
      <c r="A2" s="52"/>
      <c r="B2" s="317" t="str">
        <f>IF(Memorial!J10="XX/XX/XXXX - Validade: 60 dias","MODELO DE PROPOSTA","PROPOSTA DE PREÇOS")</f>
        <v>MODELO DE PROPOSTA</v>
      </c>
      <c r="C2" s="318"/>
      <c r="D2" s="318"/>
      <c r="E2" s="318"/>
      <c r="F2" s="318"/>
      <c r="G2" s="318"/>
      <c r="H2" s="318"/>
      <c r="I2" s="52"/>
      <c r="J2" s="152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</row>
    <row r="3" spans="1:32" x14ac:dyDescent="0.25">
      <c r="A3" s="52"/>
      <c r="B3" s="295"/>
      <c r="C3" s="295"/>
      <c r="D3" s="295"/>
      <c r="E3" s="295"/>
      <c r="F3" s="295"/>
      <c r="G3" s="295"/>
      <c r="H3" s="295"/>
      <c r="I3" s="52"/>
      <c r="J3" s="152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</row>
    <row r="4" spans="1:32" ht="18.75" customHeight="1" x14ac:dyDescent="0.25">
      <c r="A4" s="52"/>
      <c r="B4" s="317" t="s">
        <v>227</v>
      </c>
      <c r="C4" s="318"/>
      <c r="D4" s="318"/>
      <c r="E4" s="318"/>
      <c r="F4" s="318"/>
      <c r="G4" s="318"/>
      <c r="H4" s="318"/>
      <c r="I4" s="52"/>
      <c r="J4" s="152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</row>
    <row r="5" spans="1:32" ht="30" customHeight="1" x14ac:dyDescent="0.25">
      <c r="A5" s="52"/>
      <c r="B5" s="319" t="s">
        <v>228</v>
      </c>
      <c r="C5" s="320"/>
      <c r="D5" s="320"/>
      <c r="E5" s="320"/>
      <c r="F5" s="320"/>
      <c r="G5" s="320"/>
      <c r="H5" s="321"/>
      <c r="I5" s="52"/>
      <c r="J5" s="153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32" ht="13.5" customHeight="1" x14ac:dyDescent="0.25">
      <c r="A6" s="52"/>
      <c r="B6" s="296" t="s">
        <v>229</v>
      </c>
      <c r="C6" s="322"/>
      <c r="D6" s="316"/>
      <c r="E6" s="314" t="str">
        <f>VLOOKUP(K6,'Parâmetros (não excluir)'!U2:V4,2,FALSE)</f>
        <v>Nº de meses de execução contratual: 12 meses</v>
      </c>
      <c r="F6" s="313"/>
      <c r="G6" s="313"/>
      <c r="H6" s="316"/>
      <c r="I6" s="52"/>
      <c r="J6" s="154">
        <f>IF(OR(C6="PREECHIMENTO PELO STJ",C7="PREECHIMENTO PELO GESTOR"),1,IF(C6="",1,2))</f>
        <v>1</v>
      </c>
      <c r="K6" s="155">
        <v>1</v>
      </c>
      <c r="L6" s="155">
        <f>IF(K6=1,12,(IF(K6=2,20,30)))</f>
        <v>12</v>
      </c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</row>
    <row r="7" spans="1:32" x14ac:dyDescent="0.25">
      <c r="A7" s="52"/>
      <c r="B7" s="296" t="s">
        <v>230</v>
      </c>
      <c r="C7" s="322" t="s">
        <v>231</v>
      </c>
      <c r="D7" s="316"/>
      <c r="E7" s="314" t="s">
        <v>142</v>
      </c>
      <c r="F7" s="313"/>
      <c r="G7" s="315" t="str">
        <f>Memorial!J10</f>
        <v>XX/XX/XXXX - Validade: 60 dias</v>
      </c>
      <c r="H7" s="316"/>
      <c r="I7" s="156"/>
      <c r="J7" s="154">
        <f>IF(G7="PREECHIMENTO PELA LICITANTE",1,IF(G7="",1,2))</f>
        <v>2</v>
      </c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</row>
    <row r="8" spans="1:32" ht="4.5" customHeight="1" x14ac:dyDescent="0.25">
      <c r="A8" s="52"/>
      <c r="B8" s="297"/>
      <c r="C8" s="297"/>
      <c r="D8" s="297"/>
      <c r="E8" s="297"/>
      <c r="F8" s="298"/>
      <c r="G8" s="298"/>
      <c r="H8" s="298"/>
      <c r="I8" s="156"/>
      <c r="J8" s="154"/>
      <c r="K8" s="157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</row>
    <row r="9" spans="1:32" ht="14.25" customHeight="1" x14ac:dyDescent="0.25">
      <c r="A9" s="52"/>
      <c r="B9" s="296" t="s">
        <v>232</v>
      </c>
      <c r="C9" s="323" t="str">
        <f>Memorial!E10</f>
        <v>XXXXX XXXXX XXXXX LTDA</v>
      </c>
      <c r="D9" s="313"/>
      <c r="E9" s="313"/>
      <c r="F9" s="313"/>
      <c r="G9" s="313"/>
      <c r="H9" s="316"/>
      <c r="I9" s="156"/>
      <c r="J9" s="154">
        <f t="shared" ref="J9:J10" si="0">IF(C9="PREECHIMENTO PELA LICITANTE",1,IF(C9="",1,2))</f>
        <v>2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</row>
    <row r="10" spans="1:32" ht="14.25" customHeight="1" x14ac:dyDescent="0.25">
      <c r="A10" s="52"/>
      <c r="B10" s="296" t="s">
        <v>139</v>
      </c>
      <c r="C10" s="323" t="str">
        <f>Memorial!J9</f>
        <v>XX.XXX.XXX/XXXX-XX</v>
      </c>
      <c r="D10" s="313"/>
      <c r="E10" s="313"/>
      <c r="F10" s="313"/>
      <c r="G10" s="313"/>
      <c r="H10" s="316"/>
      <c r="I10" s="156"/>
      <c r="J10" s="154">
        <f t="shared" si="0"/>
        <v>2</v>
      </c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</row>
    <row r="11" spans="1:32" ht="28.5" customHeight="1" x14ac:dyDescent="0.25">
      <c r="A11" s="52"/>
      <c r="B11" s="324" t="s">
        <v>137</v>
      </c>
      <c r="C11" s="313"/>
      <c r="D11" s="313"/>
      <c r="E11" s="313"/>
      <c r="F11" s="315" t="str">
        <f>Memorial!E9</f>
        <v>XX.XXX.XXX/XXXX-XX</v>
      </c>
      <c r="G11" s="313"/>
      <c r="H11" s="316"/>
      <c r="I11" s="156"/>
      <c r="J11" s="154">
        <f>J9+J10</f>
        <v>4</v>
      </c>
      <c r="K11" s="157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</row>
    <row r="12" spans="1:32" ht="4.5" customHeight="1" x14ac:dyDescent="0.25">
      <c r="A12" s="52"/>
      <c r="B12" s="297"/>
      <c r="C12" s="297"/>
      <c r="D12" s="297"/>
      <c r="E12" s="297"/>
      <c r="F12" s="298"/>
      <c r="G12" s="298"/>
      <c r="H12" s="298"/>
      <c r="I12" s="156"/>
      <c r="J12" s="154"/>
      <c r="K12" s="157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</row>
    <row r="13" spans="1:32" ht="13.5" customHeight="1" x14ac:dyDescent="0.25">
      <c r="A13" s="52"/>
      <c r="B13" s="296" t="s">
        <v>144</v>
      </c>
      <c r="C13" s="312" t="str">
        <f>Memorial!E11</f>
        <v>Av. XXXXX, Rua XXX, CEP XXXXXXXXXX</v>
      </c>
      <c r="D13" s="313"/>
      <c r="E13" s="313"/>
      <c r="F13" s="313"/>
      <c r="G13" s="313"/>
      <c r="H13" s="316"/>
      <c r="I13" s="156"/>
      <c r="J13" s="154"/>
      <c r="K13" s="157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</row>
    <row r="14" spans="1:32" ht="13.5" customHeight="1" x14ac:dyDescent="0.25">
      <c r="A14" s="52"/>
      <c r="B14" s="296" t="s">
        <v>146</v>
      </c>
      <c r="C14" s="312" t="str">
        <f>Memorial!J11</f>
        <v>(XX) XXXX XXXX</v>
      </c>
      <c r="D14" s="313"/>
      <c r="E14" s="314" t="s">
        <v>150</v>
      </c>
      <c r="F14" s="313"/>
      <c r="G14" s="315" t="str">
        <f>Memorial!J12</f>
        <v>xxxxxxx@xxxx.com</v>
      </c>
      <c r="H14" s="316"/>
      <c r="I14" s="156"/>
      <c r="J14" s="154"/>
      <c r="K14" s="157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</row>
    <row r="15" spans="1:32" ht="13.5" customHeight="1" x14ac:dyDescent="0.25">
      <c r="A15" s="52"/>
      <c r="B15" s="296" t="s">
        <v>152</v>
      </c>
      <c r="C15" s="312" t="str">
        <f>Memorial!E13</f>
        <v>XXXX XXXXX XXXX</v>
      </c>
      <c r="D15" s="313"/>
      <c r="E15" s="314" t="s">
        <v>154</v>
      </c>
      <c r="F15" s="313"/>
      <c r="G15" s="315" t="str">
        <f>Memorial!J13</f>
        <v>XXX.XXX.XXX-XX</v>
      </c>
      <c r="H15" s="316"/>
      <c r="I15" s="156"/>
      <c r="J15" s="154"/>
      <c r="K15" s="157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</row>
    <row r="16" spans="1:32" ht="13.5" customHeight="1" x14ac:dyDescent="0.25">
      <c r="A16" s="52"/>
      <c r="B16" s="296" t="s">
        <v>148</v>
      </c>
      <c r="C16" s="312" t="str">
        <f>Memorial!E12</f>
        <v>Banco XXX, Agencia XXXX-X, Conta-Corrente XXXXXXXXX</v>
      </c>
      <c r="D16" s="313"/>
      <c r="E16" s="313"/>
      <c r="F16" s="313"/>
      <c r="G16" s="313"/>
      <c r="H16" s="316"/>
      <c r="I16" s="156"/>
      <c r="J16" s="154"/>
      <c r="K16" s="157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</row>
    <row r="17" spans="1:32" ht="4.5" customHeight="1" x14ac:dyDescent="0.25">
      <c r="A17" s="52"/>
      <c r="B17" s="297"/>
      <c r="C17" s="299"/>
      <c r="D17" s="299"/>
      <c r="E17" s="300"/>
      <c r="F17" s="299"/>
      <c r="G17" s="299"/>
      <c r="H17" s="299"/>
      <c r="I17" s="52"/>
      <c r="J17" s="154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</row>
    <row r="18" spans="1:32" ht="43.5" customHeight="1" x14ac:dyDescent="0.25">
      <c r="A18" s="52"/>
      <c r="B18" s="324" t="s">
        <v>417</v>
      </c>
      <c r="C18" s="313"/>
      <c r="D18" s="313"/>
      <c r="E18" s="313"/>
      <c r="F18" s="313"/>
      <c r="G18" s="313"/>
      <c r="H18" s="316"/>
      <c r="I18" s="52"/>
      <c r="J18" s="154"/>
      <c r="K18" s="53"/>
      <c r="L18" s="53"/>
      <c r="M18" s="53"/>
      <c r="N18" s="53"/>
      <c r="O18" s="53"/>
      <c r="P18" s="53"/>
      <c r="Q18" s="53"/>
      <c r="R18" s="29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</row>
    <row r="19" spans="1:32" ht="13.5" customHeight="1" x14ac:dyDescent="0.25">
      <c r="A19" s="52"/>
      <c r="B19" s="301"/>
      <c r="C19" s="301"/>
      <c r="D19" s="301"/>
      <c r="E19" s="301"/>
      <c r="F19" s="301"/>
      <c r="G19" s="301"/>
      <c r="H19" s="301"/>
      <c r="I19" s="52"/>
      <c r="J19" s="154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</row>
    <row r="20" spans="1:32" ht="14.25" customHeight="1" x14ac:dyDescent="0.25">
      <c r="A20" s="158"/>
      <c r="B20" s="327" t="s">
        <v>233</v>
      </c>
      <c r="C20" s="327" t="s">
        <v>234</v>
      </c>
      <c r="D20" s="329" t="s">
        <v>235</v>
      </c>
      <c r="E20" s="326"/>
      <c r="F20" s="329" t="s">
        <v>236</v>
      </c>
      <c r="G20" s="330"/>
      <c r="H20" s="326"/>
      <c r="I20" s="52"/>
      <c r="J20" s="154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</row>
    <row r="21" spans="1:32" ht="51" customHeight="1" x14ac:dyDescent="0.25">
      <c r="A21" s="158"/>
      <c r="B21" s="328"/>
      <c r="C21" s="328"/>
      <c r="D21" s="302" t="s">
        <v>237</v>
      </c>
      <c r="E21" s="302" t="s">
        <v>238</v>
      </c>
      <c r="F21" s="303" t="s">
        <v>239</v>
      </c>
      <c r="G21" s="303" t="s">
        <v>240</v>
      </c>
      <c r="H21" s="303" t="str">
        <f>VLOOKUP(K6,'Parâmetros (não excluir)'!U2:X4,3,FALSE)</f>
        <v>Total Anual</v>
      </c>
      <c r="I21" s="52"/>
      <c r="J21" s="154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</row>
    <row r="22" spans="1:32" ht="14.25" customHeight="1" x14ac:dyDescent="0.25">
      <c r="A22" s="154" t="str">
        <f>'Parâmetros (não excluir)'!H1</f>
        <v>P1</v>
      </c>
      <c r="B22" s="304" t="s">
        <v>241</v>
      </c>
      <c r="C22" s="305"/>
      <c r="D22" s="306"/>
      <c r="E22" s="306"/>
      <c r="F22" s="307"/>
      <c r="G22" s="307"/>
      <c r="H22" s="307"/>
      <c r="I22" s="52"/>
      <c r="J22" s="154">
        <f t="shared" ref="J22:J38" si="1">D22*E22</f>
        <v>0</v>
      </c>
      <c r="K22" s="53"/>
      <c r="L22" s="292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</row>
    <row r="23" spans="1:32" ht="14.25" customHeight="1" x14ac:dyDescent="0.25">
      <c r="A23" s="154" t="str">
        <f>'Parâmetros (não excluir)'!H2</f>
        <v>P2</v>
      </c>
      <c r="B23" s="304" t="s">
        <v>242</v>
      </c>
      <c r="C23" s="305"/>
      <c r="D23" s="306"/>
      <c r="E23" s="306"/>
      <c r="F23" s="307"/>
      <c r="G23" s="307"/>
      <c r="H23" s="307"/>
      <c r="I23" s="52"/>
      <c r="J23" s="154">
        <f t="shared" si="1"/>
        <v>0</v>
      </c>
      <c r="K23" s="53"/>
      <c r="L23" s="292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</row>
    <row r="24" spans="1:32" ht="14.25" hidden="1" customHeight="1" x14ac:dyDescent="0.25">
      <c r="A24" s="154" t="str">
        <f>'Parâmetros (não excluir)'!H6</f>
        <v>P6</v>
      </c>
      <c r="B24" s="308" t="s">
        <v>243</v>
      </c>
      <c r="C24" s="309" t="s">
        <v>244</v>
      </c>
      <c r="D24" s="306"/>
      <c r="E24" s="306"/>
      <c r="F24" s="307"/>
      <c r="G24" s="307"/>
      <c r="H24" s="307"/>
      <c r="I24" s="52"/>
      <c r="J24" s="154">
        <f t="shared" si="1"/>
        <v>0</v>
      </c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</row>
    <row r="25" spans="1:32" ht="14.25" hidden="1" customHeight="1" x14ac:dyDescent="0.25">
      <c r="A25" s="154" t="str">
        <f>'Parâmetros (não excluir)'!H7</f>
        <v>P7</v>
      </c>
      <c r="B25" s="308" t="s">
        <v>245</v>
      </c>
      <c r="C25" s="309" t="s">
        <v>244</v>
      </c>
      <c r="D25" s="306"/>
      <c r="E25" s="306"/>
      <c r="F25" s="307"/>
      <c r="G25" s="307"/>
      <c r="H25" s="307"/>
      <c r="I25" s="52"/>
      <c r="J25" s="154">
        <f t="shared" si="1"/>
        <v>0</v>
      </c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</row>
    <row r="26" spans="1:32" ht="14.25" hidden="1" customHeight="1" x14ac:dyDescent="0.25">
      <c r="A26" s="154" t="str">
        <f>'Parâmetros (não excluir)'!H8</f>
        <v>P8</v>
      </c>
      <c r="B26" s="308" t="s">
        <v>246</v>
      </c>
      <c r="C26" s="309" t="s">
        <v>244</v>
      </c>
      <c r="D26" s="306"/>
      <c r="E26" s="306"/>
      <c r="F26" s="307"/>
      <c r="G26" s="307"/>
      <c r="H26" s="307"/>
      <c r="I26" s="52"/>
      <c r="J26" s="154">
        <f t="shared" si="1"/>
        <v>0</v>
      </c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</row>
    <row r="27" spans="1:32" ht="14.25" hidden="1" customHeight="1" x14ac:dyDescent="0.25">
      <c r="A27" s="154" t="str">
        <f>'Parâmetros (não excluir)'!H9</f>
        <v>P9</v>
      </c>
      <c r="B27" s="308" t="s">
        <v>247</v>
      </c>
      <c r="C27" s="309" t="s">
        <v>244</v>
      </c>
      <c r="D27" s="306"/>
      <c r="E27" s="306"/>
      <c r="F27" s="307"/>
      <c r="G27" s="307"/>
      <c r="H27" s="307"/>
      <c r="I27" s="52"/>
      <c r="J27" s="154">
        <f t="shared" si="1"/>
        <v>0</v>
      </c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</row>
    <row r="28" spans="1:32" ht="14.25" hidden="1" customHeight="1" x14ac:dyDescent="0.25">
      <c r="A28" s="154" t="str">
        <f>'Parâmetros (não excluir)'!H10</f>
        <v>P10</v>
      </c>
      <c r="B28" s="308" t="s">
        <v>248</v>
      </c>
      <c r="C28" s="309" t="s">
        <v>244</v>
      </c>
      <c r="D28" s="306"/>
      <c r="E28" s="306"/>
      <c r="F28" s="307"/>
      <c r="G28" s="307"/>
      <c r="H28" s="307"/>
      <c r="I28" s="52"/>
      <c r="J28" s="154">
        <f t="shared" si="1"/>
        <v>0</v>
      </c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</row>
    <row r="29" spans="1:32" ht="14.25" hidden="1" customHeight="1" x14ac:dyDescent="0.25">
      <c r="A29" s="154" t="str">
        <f>'Parâmetros (não excluir)'!H11</f>
        <v>P11</v>
      </c>
      <c r="B29" s="308" t="s">
        <v>249</v>
      </c>
      <c r="C29" s="309" t="s">
        <v>244</v>
      </c>
      <c r="D29" s="306"/>
      <c r="E29" s="306"/>
      <c r="F29" s="307"/>
      <c r="G29" s="307"/>
      <c r="H29" s="307"/>
      <c r="I29" s="52"/>
      <c r="J29" s="154">
        <f t="shared" si="1"/>
        <v>0</v>
      </c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</row>
    <row r="30" spans="1:32" ht="14.25" hidden="1" customHeight="1" x14ac:dyDescent="0.25">
      <c r="A30" s="154" t="str">
        <f>'Parâmetros (não excluir)'!H12</f>
        <v>P12</v>
      </c>
      <c r="B30" s="308" t="s">
        <v>250</v>
      </c>
      <c r="C30" s="309" t="s">
        <v>244</v>
      </c>
      <c r="D30" s="306"/>
      <c r="E30" s="306"/>
      <c r="F30" s="307"/>
      <c r="G30" s="307"/>
      <c r="H30" s="307"/>
      <c r="I30" s="52"/>
      <c r="J30" s="154">
        <f t="shared" si="1"/>
        <v>0</v>
      </c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</row>
    <row r="31" spans="1:32" ht="14.25" hidden="1" customHeight="1" x14ac:dyDescent="0.25">
      <c r="A31" s="154" t="str">
        <f>'Parâmetros (não excluir)'!H13</f>
        <v>P13</v>
      </c>
      <c r="B31" s="308" t="s">
        <v>251</v>
      </c>
      <c r="C31" s="309" t="s">
        <v>244</v>
      </c>
      <c r="D31" s="306"/>
      <c r="E31" s="306"/>
      <c r="F31" s="307"/>
      <c r="G31" s="307"/>
      <c r="H31" s="307"/>
      <c r="I31" s="52"/>
      <c r="J31" s="154">
        <f t="shared" si="1"/>
        <v>0</v>
      </c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</row>
    <row r="32" spans="1:32" ht="14.25" hidden="1" customHeight="1" x14ac:dyDescent="0.25">
      <c r="A32" s="154" t="str">
        <f>'Parâmetros (não excluir)'!H14</f>
        <v>P14</v>
      </c>
      <c r="B32" s="308" t="s">
        <v>252</v>
      </c>
      <c r="C32" s="309" t="s">
        <v>244</v>
      </c>
      <c r="D32" s="306"/>
      <c r="E32" s="306"/>
      <c r="F32" s="307"/>
      <c r="G32" s="307"/>
      <c r="H32" s="307"/>
      <c r="I32" s="52"/>
      <c r="J32" s="154">
        <f t="shared" si="1"/>
        <v>0</v>
      </c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</row>
    <row r="33" spans="1:32" ht="14.25" hidden="1" customHeight="1" x14ac:dyDescent="0.25">
      <c r="A33" s="154" t="str">
        <f>'Parâmetros (não excluir)'!H15</f>
        <v>P15</v>
      </c>
      <c r="B33" s="308" t="s">
        <v>253</v>
      </c>
      <c r="C33" s="309" t="s">
        <v>244</v>
      </c>
      <c r="D33" s="306"/>
      <c r="E33" s="306"/>
      <c r="F33" s="307"/>
      <c r="G33" s="307"/>
      <c r="H33" s="307"/>
      <c r="I33" s="52"/>
      <c r="J33" s="154">
        <f t="shared" si="1"/>
        <v>0</v>
      </c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</row>
    <row r="34" spans="1:32" ht="14.25" hidden="1" customHeight="1" x14ac:dyDescent="0.25">
      <c r="A34" s="154" t="str">
        <f>'Parâmetros (não excluir)'!H16</f>
        <v>P16</v>
      </c>
      <c r="B34" s="308" t="s">
        <v>254</v>
      </c>
      <c r="C34" s="309" t="s">
        <v>244</v>
      </c>
      <c r="D34" s="306"/>
      <c r="E34" s="306"/>
      <c r="F34" s="307"/>
      <c r="G34" s="307"/>
      <c r="H34" s="307"/>
      <c r="I34" s="52"/>
      <c r="J34" s="154">
        <f t="shared" si="1"/>
        <v>0</v>
      </c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</row>
    <row r="35" spans="1:32" ht="14.25" hidden="1" customHeight="1" x14ac:dyDescent="0.25">
      <c r="A35" s="154" t="str">
        <f>'Parâmetros (não excluir)'!H17</f>
        <v>P17</v>
      </c>
      <c r="B35" s="308" t="s">
        <v>255</v>
      </c>
      <c r="C35" s="309" t="s">
        <v>244</v>
      </c>
      <c r="D35" s="306"/>
      <c r="E35" s="306"/>
      <c r="F35" s="307"/>
      <c r="G35" s="307"/>
      <c r="H35" s="307"/>
      <c r="I35" s="52"/>
      <c r="J35" s="154">
        <f t="shared" si="1"/>
        <v>0</v>
      </c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</row>
    <row r="36" spans="1:32" ht="14.25" hidden="1" customHeight="1" x14ac:dyDescent="0.25">
      <c r="A36" s="154" t="str">
        <f>'Parâmetros (não excluir)'!H18</f>
        <v>P18</v>
      </c>
      <c r="B36" s="308" t="s">
        <v>256</v>
      </c>
      <c r="C36" s="309" t="s">
        <v>244</v>
      </c>
      <c r="D36" s="306"/>
      <c r="E36" s="306"/>
      <c r="F36" s="307"/>
      <c r="G36" s="307"/>
      <c r="H36" s="307"/>
      <c r="I36" s="52"/>
      <c r="J36" s="154">
        <f t="shared" si="1"/>
        <v>0</v>
      </c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</row>
    <row r="37" spans="1:32" ht="14.25" hidden="1" customHeight="1" x14ac:dyDescent="0.25">
      <c r="A37" s="154" t="str">
        <f>'Parâmetros (não excluir)'!H19</f>
        <v>P19</v>
      </c>
      <c r="B37" s="308" t="s">
        <v>257</v>
      </c>
      <c r="C37" s="309" t="s">
        <v>244</v>
      </c>
      <c r="D37" s="306"/>
      <c r="E37" s="306"/>
      <c r="F37" s="307"/>
      <c r="G37" s="307"/>
      <c r="H37" s="307"/>
      <c r="I37" s="52"/>
      <c r="J37" s="154">
        <f t="shared" si="1"/>
        <v>0</v>
      </c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</row>
    <row r="38" spans="1:32" ht="14.25" hidden="1" customHeight="1" x14ac:dyDescent="0.25">
      <c r="A38" s="154" t="str">
        <f>'Parâmetros (não excluir)'!H20</f>
        <v>P20</v>
      </c>
      <c r="B38" s="308" t="s">
        <v>258</v>
      </c>
      <c r="C38" s="309" t="s">
        <v>244</v>
      </c>
      <c r="D38" s="306"/>
      <c r="E38" s="306"/>
      <c r="F38" s="307"/>
      <c r="G38" s="307"/>
      <c r="H38" s="307"/>
      <c r="I38" s="52"/>
      <c r="J38" s="154">
        <f t="shared" si="1"/>
        <v>0</v>
      </c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</row>
    <row r="39" spans="1:32" ht="15.75" customHeight="1" x14ac:dyDescent="0.25">
      <c r="A39" s="52"/>
      <c r="B39" s="325" t="s">
        <v>259</v>
      </c>
      <c r="C39" s="326"/>
      <c r="D39" s="310"/>
      <c r="E39" s="310"/>
      <c r="F39" s="311"/>
      <c r="G39" s="311"/>
      <c r="H39" s="311"/>
      <c r="I39" s="52"/>
      <c r="J39" s="154">
        <f>SUM(J22:J38)</f>
        <v>0</v>
      </c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</row>
    <row r="40" spans="1:32" ht="15.75" customHeight="1" x14ac:dyDescent="0.25">
      <c r="A40" s="52"/>
      <c r="B40" s="53"/>
      <c r="C40" s="53"/>
      <c r="D40" s="53"/>
      <c r="E40" s="53"/>
      <c r="F40" s="53"/>
      <c r="G40" s="53"/>
      <c r="H40" s="53"/>
      <c r="I40" s="52"/>
      <c r="J40" s="154"/>
      <c r="K40" s="159" t="str">
        <f>"Total de Profissionais: "&amp;J39</f>
        <v>Total de Profissionais: 0</v>
      </c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</row>
    <row r="41" spans="1:32" ht="15.75" customHeight="1" x14ac:dyDescent="0.25">
      <c r="A41" s="52"/>
      <c r="B41" s="53"/>
      <c r="C41" s="53"/>
      <c r="D41" s="53"/>
      <c r="E41" s="53"/>
      <c r="F41" s="53"/>
      <c r="G41" s="53"/>
      <c r="H41" s="53"/>
      <c r="I41" s="52"/>
      <c r="J41" s="152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</row>
    <row r="42" spans="1:32" ht="15.75" customHeight="1" x14ac:dyDescent="0.25">
      <c r="A42" s="52"/>
      <c r="B42" s="53"/>
      <c r="C42" s="53"/>
      <c r="D42" s="53"/>
      <c r="E42" s="53"/>
      <c r="F42" s="53"/>
      <c r="G42" s="53"/>
      <c r="H42" s="53"/>
      <c r="I42" s="52"/>
      <c r="J42" s="152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</row>
    <row r="43" spans="1:32" ht="15.75" customHeight="1" x14ac:dyDescent="0.25">
      <c r="A43" s="52"/>
      <c r="B43" s="53"/>
      <c r="C43" s="53"/>
      <c r="D43" s="53"/>
      <c r="E43" s="53"/>
      <c r="F43" s="53"/>
      <c r="G43" s="53"/>
      <c r="H43" s="53"/>
      <c r="I43" s="52"/>
      <c r="J43" s="152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</row>
    <row r="44" spans="1:32" ht="15.75" customHeight="1" x14ac:dyDescent="0.25">
      <c r="A44" s="52"/>
      <c r="B44" s="53"/>
      <c r="C44" s="53"/>
      <c r="D44" s="53"/>
      <c r="E44" s="53"/>
      <c r="F44" s="53"/>
      <c r="G44" s="53"/>
      <c r="H44" s="53"/>
      <c r="I44" s="52"/>
      <c r="J44" s="152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</row>
    <row r="45" spans="1:32" ht="15.75" customHeight="1" x14ac:dyDescent="0.25">
      <c r="A45" s="52"/>
      <c r="B45" s="53"/>
      <c r="C45" s="53"/>
      <c r="D45" s="53"/>
      <c r="E45" s="53"/>
      <c r="F45" s="53"/>
      <c r="G45" s="53"/>
      <c r="H45" s="53"/>
      <c r="I45" s="52"/>
      <c r="J45" s="152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</row>
    <row r="46" spans="1:32" ht="15.75" customHeight="1" x14ac:dyDescent="0.25">
      <c r="A46" s="52"/>
      <c r="B46" s="53"/>
      <c r="C46" s="53"/>
      <c r="D46" s="53"/>
      <c r="E46" s="53"/>
      <c r="F46" s="53"/>
      <c r="G46" s="53"/>
      <c r="H46" s="53"/>
      <c r="I46" s="52"/>
      <c r="J46" s="152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</row>
    <row r="47" spans="1:32" ht="15.75" customHeight="1" x14ac:dyDescent="0.25">
      <c r="A47" s="52"/>
      <c r="B47" s="53"/>
      <c r="C47" s="53"/>
      <c r="D47" s="53"/>
      <c r="E47" s="53"/>
      <c r="F47" s="53"/>
      <c r="G47" s="53"/>
      <c r="H47" s="53"/>
      <c r="I47" s="52"/>
      <c r="J47" s="152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</row>
    <row r="48" spans="1:32" ht="15.75" customHeight="1" x14ac:dyDescent="0.25">
      <c r="A48" s="52"/>
      <c r="B48" s="53"/>
      <c r="C48" s="53"/>
      <c r="D48" s="53"/>
      <c r="E48" s="53"/>
      <c r="F48" s="53"/>
      <c r="G48" s="53"/>
      <c r="H48" s="53"/>
      <c r="I48" s="52"/>
      <c r="J48" s="152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</row>
    <row r="49" spans="1:32" ht="15.75" customHeight="1" x14ac:dyDescent="0.25">
      <c r="A49" s="52"/>
      <c r="B49" s="53"/>
      <c r="C49" s="53"/>
      <c r="D49" s="53"/>
      <c r="E49" s="53"/>
      <c r="F49" s="53"/>
      <c r="G49" s="53"/>
      <c r="H49" s="53"/>
      <c r="I49" s="52"/>
      <c r="J49" s="152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</row>
    <row r="50" spans="1:32" ht="15.75" customHeight="1" x14ac:dyDescent="0.25">
      <c r="A50" s="52"/>
      <c r="B50" s="53"/>
      <c r="C50" s="53"/>
      <c r="D50" s="53"/>
      <c r="E50" s="53"/>
      <c r="F50" s="53"/>
      <c r="G50" s="53"/>
      <c r="H50" s="53"/>
      <c r="I50" s="52"/>
      <c r="J50" s="152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</row>
    <row r="51" spans="1:32" ht="15.75" customHeight="1" x14ac:dyDescent="0.25">
      <c r="A51" s="52"/>
      <c r="B51" s="53"/>
      <c r="C51" s="53"/>
      <c r="D51" s="53"/>
      <c r="E51" s="53"/>
      <c r="F51" s="53"/>
      <c r="G51" s="53"/>
      <c r="H51" s="53"/>
      <c r="I51" s="52"/>
      <c r="J51" s="152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</row>
    <row r="52" spans="1:32" ht="15.75" customHeight="1" x14ac:dyDescent="0.25">
      <c r="A52" s="52"/>
      <c r="B52" s="53"/>
      <c r="C52" s="53"/>
      <c r="D52" s="53"/>
      <c r="E52" s="53"/>
      <c r="F52" s="53"/>
      <c r="G52" s="53"/>
      <c r="H52" s="53"/>
      <c r="I52" s="52"/>
      <c r="J52" s="152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</row>
    <row r="53" spans="1:32" ht="15.75" customHeight="1" x14ac:dyDescent="0.25">
      <c r="A53" s="52"/>
      <c r="B53" s="53"/>
      <c r="C53" s="53"/>
      <c r="D53" s="53"/>
      <c r="E53" s="53"/>
      <c r="F53" s="53"/>
      <c r="G53" s="53"/>
      <c r="H53" s="53"/>
      <c r="I53" s="52"/>
      <c r="J53" s="152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</row>
    <row r="54" spans="1:32" ht="15.75" customHeight="1" x14ac:dyDescent="0.25">
      <c r="A54" s="52"/>
      <c r="B54" s="53"/>
      <c r="C54" s="53"/>
      <c r="D54" s="53"/>
      <c r="E54" s="53"/>
      <c r="F54" s="53"/>
      <c r="G54" s="53"/>
      <c r="H54" s="53"/>
      <c r="I54" s="52"/>
      <c r="J54" s="152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</row>
    <row r="55" spans="1:32" ht="15.75" customHeight="1" x14ac:dyDescent="0.25">
      <c r="A55" s="52"/>
      <c r="B55" s="52"/>
      <c r="C55" s="52"/>
      <c r="D55" s="52"/>
      <c r="E55" s="52"/>
      <c r="F55" s="52"/>
      <c r="G55" s="52"/>
      <c r="H55" s="52"/>
      <c r="I55" s="52"/>
      <c r="J55" s="153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</row>
    <row r="56" spans="1:32" ht="15.75" customHeight="1" x14ac:dyDescent="0.25">
      <c r="A56" s="52"/>
      <c r="B56" s="53"/>
      <c r="C56" s="53"/>
      <c r="D56" s="53"/>
      <c r="E56" s="53"/>
      <c r="F56" s="53"/>
      <c r="G56" s="53"/>
      <c r="H56" s="53"/>
      <c r="I56" s="52"/>
      <c r="J56" s="152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</row>
    <row r="57" spans="1:32" ht="15.75" customHeight="1" x14ac:dyDescent="0.25">
      <c r="A57" s="52"/>
      <c r="B57" s="53"/>
      <c r="C57" s="53"/>
      <c r="D57" s="53"/>
      <c r="E57" s="53"/>
      <c r="F57" s="53"/>
      <c r="G57" s="53"/>
      <c r="H57" s="53"/>
      <c r="I57" s="52"/>
      <c r="J57" s="152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  <row r="58" spans="1:32" ht="15.75" customHeight="1" x14ac:dyDescent="0.25">
      <c r="A58" s="52"/>
      <c r="B58" s="53"/>
      <c r="C58" s="53"/>
      <c r="D58" s="53"/>
      <c r="E58" s="53"/>
      <c r="F58" s="53"/>
      <c r="G58" s="53"/>
      <c r="H58" s="53"/>
      <c r="I58" s="52"/>
      <c r="J58" s="152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</row>
    <row r="59" spans="1:32" ht="15.75" customHeight="1" x14ac:dyDescent="0.25">
      <c r="A59" s="52"/>
      <c r="B59" s="53"/>
      <c r="C59" s="53"/>
      <c r="D59" s="53"/>
      <c r="E59" s="53"/>
      <c r="F59" s="53"/>
      <c r="G59" s="53"/>
      <c r="H59" s="53"/>
      <c r="I59" s="52"/>
      <c r="J59" s="152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</row>
    <row r="60" spans="1:32" ht="15.75" customHeight="1" x14ac:dyDescent="0.25">
      <c r="A60" s="52"/>
      <c r="B60" s="53"/>
      <c r="C60" s="53"/>
      <c r="D60" s="53"/>
      <c r="E60" s="53"/>
      <c r="F60" s="53"/>
      <c r="G60" s="53"/>
      <c r="H60" s="53"/>
      <c r="I60" s="52"/>
      <c r="J60" s="152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</row>
    <row r="61" spans="1:32" ht="15.75" customHeight="1" x14ac:dyDescent="0.25">
      <c r="A61" s="52"/>
      <c r="B61" s="53"/>
      <c r="C61" s="53"/>
      <c r="D61" s="53"/>
      <c r="E61" s="53"/>
      <c r="F61" s="53"/>
      <c r="G61" s="53"/>
      <c r="H61" s="53"/>
      <c r="I61" s="52"/>
      <c r="J61" s="152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</row>
    <row r="62" spans="1:32" ht="15.75" customHeight="1" x14ac:dyDescent="0.25">
      <c r="A62" s="52"/>
      <c r="B62" s="53"/>
      <c r="C62" s="53"/>
      <c r="D62" s="53"/>
      <c r="E62" s="53"/>
      <c r="F62" s="53"/>
      <c r="G62" s="53"/>
      <c r="H62" s="53"/>
      <c r="I62" s="52"/>
      <c r="J62" s="152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</row>
    <row r="63" spans="1:32" ht="15.75" customHeight="1" x14ac:dyDescent="0.25">
      <c r="A63" s="52"/>
      <c r="B63" s="53"/>
      <c r="C63" s="53"/>
      <c r="D63" s="53"/>
      <c r="E63" s="53"/>
      <c r="F63" s="53"/>
      <c r="G63" s="53"/>
      <c r="H63" s="53"/>
      <c r="I63" s="52"/>
      <c r="J63" s="152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</row>
    <row r="64" spans="1:32" ht="15.75" customHeight="1" x14ac:dyDescent="0.25">
      <c r="A64" s="52"/>
      <c r="B64" s="53"/>
      <c r="C64" s="53"/>
      <c r="D64" s="53"/>
      <c r="E64" s="53"/>
      <c r="F64" s="53"/>
      <c r="G64" s="53"/>
      <c r="H64" s="53"/>
      <c r="I64" s="52"/>
      <c r="J64" s="152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</row>
    <row r="65" spans="1:32" ht="15.75" customHeight="1" x14ac:dyDescent="0.25">
      <c r="A65" s="52"/>
      <c r="B65" s="53"/>
      <c r="C65" s="53"/>
      <c r="D65" s="53"/>
      <c r="E65" s="53"/>
      <c r="F65" s="53"/>
      <c r="G65" s="53"/>
      <c r="H65" s="53"/>
      <c r="I65" s="52"/>
      <c r="J65" s="152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</row>
    <row r="66" spans="1:32" ht="15.75" customHeight="1" x14ac:dyDescent="0.25">
      <c r="A66" s="52"/>
      <c r="B66" s="53"/>
      <c r="C66" s="53"/>
      <c r="D66" s="53"/>
      <c r="E66" s="53"/>
      <c r="F66" s="53"/>
      <c r="G66" s="53"/>
      <c r="H66" s="53"/>
      <c r="I66" s="52"/>
      <c r="J66" s="152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</row>
    <row r="67" spans="1:32" ht="15.75" customHeight="1" x14ac:dyDescent="0.25">
      <c r="A67" s="52"/>
      <c r="B67" s="53"/>
      <c r="C67" s="53"/>
      <c r="D67" s="53"/>
      <c r="E67" s="53"/>
      <c r="F67" s="53"/>
      <c r="G67" s="53"/>
      <c r="H67" s="53"/>
      <c r="I67" s="52"/>
      <c r="J67" s="152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</row>
    <row r="68" spans="1:32" ht="15.75" customHeight="1" x14ac:dyDescent="0.25">
      <c r="A68" s="52"/>
      <c r="B68" s="53"/>
      <c r="C68" s="53"/>
      <c r="D68" s="53"/>
      <c r="E68" s="53"/>
      <c r="F68" s="53"/>
      <c r="G68" s="53"/>
      <c r="H68" s="53"/>
      <c r="I68" s="52"/>
      <c r="J68" s="152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</row>
    <row r="69" spans="1:32" ht="15.75" customHeight="1" x14ac:dyDescent="0.25">
      <c r="A69" s="52"/>
      <c r="B69" s="53"/>
      <c r="C69" s="53"/>
      <c r="D69" s="53"/>
      <c r="E69" s="53"/>
      <c r="F69" s="53"/>
      <c r="G69" s="53"/>
      <c r="H69" s="53"/>
      <c r="I69" s="52"/>
      <c r="J69" s="152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</row>
    <row r="70" spans="1:32" ht="15.75" customHeight="1" x14ac:dyDescent="0.25">
      <c r="A70" s="52"/>
      <c r="B70" s="53"/>
      <c r="C70" s="53"/>
      <c r="D70" s="53"/>
      <c r="E70" s="53"/>
      <c r="F70" s="53"/>
      <c r="G70" s="53"/>
      <c r="H70" s="53"/>
      <c r="I70" s="52"/>
      <c r="J70" s="152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</row>
    <row r="71" spans="1:32" ht="15.75" customHeight="1" x14ac:dyDescent="0.25">
      <c r="A71" s="52"/>
      <c r="B71" s="53"/>
      <c r="C71" s="53"/>
      <c r="D71" s="53"/>
      <c r="E71" s="53"/>
      <c r="F71" s="53"/>
      <c r="G71" s="53"/>
      <c r="H71" s="53"/>
      <c r="I71" s="52"/>
      <c r="J71" s="152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</row>
    <row r="72" spans="1:32" ht="15.75" customHeight="1" x14ac:dyDescent="0.25">
      <c r="A72" s="52"/>
      <c r="B72" s="53"/>
      <c r="C72" s="53"/>
      <c r="D72" s="53"/>
      <c r="E72" s="53"/>
      <c r="F72" s="53"/>
      <c r="G72" s="53"/>
      <c r="H72" s="53"/>
      <c r="I72" s="52"/>
      <c r="J72" s="152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</row>
    <row r="73" spans="1:32" ht="15.75" customHeight="1" x14ac:dyDescent="0.25">
      <c r="A73" s="52"/>
      <c r="B73" s="53"/>
      <c r="C73" s="53"/>
      <c r="D73" s="53"/>
      <c r="E73" s="53"/>
      <c r="F73" s="53"/>
      <c r="G73" s="53"/>
      <c r="H73" s="53"/>
      <c r="I73" s="52"/>
      <c r="J73" s="152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</row>
    <row r="74" spans="1:32" ht="15.75" customHeight="1" x14ac:dyDescent="0.25">
      <c r="A74" s="52"/>
      <c r="B74" s="53"/>
      <c r="C74" s="53"/>
      <c r="D74" s="53"/>
      <c r="E74" s="53"/>
      <c r="F74" s="53"/>
      <c r="G74" s="53"/>
      <c r="H74" s="53"/>
      <c r="I74" s="52"/>
      <c r="J74" s="152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</row>
    <row r="75" spans="1:32" ht="15.75" customHeight="1" x14ac:dyDescent="0.25">
      <c r="A75" s="52"/>
      <c r="B75" s="53"/>
      <c r="C75" s="53"/>
      <c r="D75" s="53"/>
      <c r="E75" s="53"/>
      <c r="F75" s="53"/>
      <c r="G75" s="53"/>
      <c r="H75" s="53"/>
      <c r="I75" s="52"/>
      <c r="J75" s="152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</row>
    <row r="76" spans="1:32" ht="15.75" customHeight="1" x14ac:dyDescent="0.25">
      <c r="A76" s="52"/>
      <c r="B76" s="53"/>
      <c r="C76" s="53"/>
      <c r="D76" s="53"/>
      <c r="E76" s="53"/>
      <c r="F76" s="53"/>
      <c r="G76" s="53"/>
      <c r="H76" s="53"/>
      <c r="I76" s="52"/>
      <c r="J76" s="152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</row>
    <row r="77" spans="1:32" ht="15.75" customHeight="1" x14ac:dyDescent="0.25">
      <c r="A77" s="52"/>
      <c r="B77" s="53"/>
      <c r="C77" s="53"/>
      <c r="D77" s="53"/>
      <c r="E77" s="53"/>
      <c r="F77" s="53"/>
      <c r="G77" s="53"/>
      <c r="H77" s="53"/>
      <c r="I77" s="52"/>
      <c r="J77" s="152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</row>
    <row r="78" spans="1:32" ht="15.75" customHeight="1" x14ac:dyDescent="0.25">
      <c r="A78" s="52"/>
      <c r="B78" s="53"/>
      <c r="C78" s="53"/>
      <c r="D78" s="53"/>
      <c r="E78" s="53"/>
      <c r="F78" s="53"/>
      <c r="G78" s="53"/>
      <c r="H78" s="53"/>
      <c r="I78" s="52"/>
      <c r="J78" s="152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</row>
    <row r="79" spans="1:32" ht="15.75" customHeight="1" x14ac:dyDescent="0.25">
      <c r="A79" s="52"/>
      <c r="B79" s="53"/>
      <c r="C79" s="53"/>
      <c r="D79" s="53"/>
      <c r="E79" s="53"/>
      <c r="F79" s="53"/>
      <c r="G79" s="53"/>
      <c r="H79" s="53"/>
      <c r="I79" s="52"/>
      <c r="J79" s="152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</row>
    <row r="80" spans="1:32" ht="15.75" customHeight="1" x14ac:dyDescent="0.25">
      <c r="A80" s="52"/>
      <c r="B80" s="53"/>
      <c r="C80" s="53"/>
      <c r="D80" s="53"/>
      <c r="E80" s="53"/>
      <c r="F80" s="53"/>
      <c r="G80" s="53"/>
      <c r="H80" s="53"/>
      <c r="I80" s="52"/>
      <c r="J80" s="152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</row>
    <row r="81" spans="1:32" ht="15.75" customHeight="1" x14ac:dyDescent="0.25">
      <c r="A81" s="52"/>
      <c r="B81" s="53"/>
      <c r="C81" s="53"/>
      <c r="D81" s="53"/>
      <c r="E81" s="53"/>
      <c r="F81" s="53"/>
      <c r="G81" s="53"/>
      <c r="H81" s="53"/>
      <c r="I81" s="52"/>
      <c r="J81" s="152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</row>
    <row r="82" spans="1:32" ht="15.75" customHeight="1" x14ac:dyDescent="0.25">
      <c r="A82" s="52"/>
      <c r="B82" s="53"/>
      <c r="C82" s="53"/>
      <c r="D82" s="53"/>
      <c r="E82" s="53"/>
      <c r="F82" s="53"/>
      <c r="G82" s="53"/>
      <c r="H82" s="53"/>
      <c r="I82" s="52"/>
      <c r="J82" s="152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</row>
    <row r="83" spans="1:32" ht="15.75" customHeight="1" x14ac:dyDescent="0.25">
      <c r="A83" s="52"/>
      <c r="B83" s="53"/>
      <c r="C83" s="53"/>
      <c r="D83" s="53"/>
      <c r="E83" s="53"/>
      <c r="F83" s="53"/>
      <c r="G83" s="53"/>
      <c r="H83" s="53"/>
      <c r="I83" s="52"/>
      <c r="J83" s="152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</row>
    <row r="84" spans="1:32" ht="15.75" customHeight="1" x14ac:dyDescent="0.25">
      <c r="A84" s="52"/>
      <c r="B84" s="53"/>
      <c r="C84" s="53"/>
      <c r="D84" s="53"/>
      <c r="E84" s="53"/>
      <c r="F84" s="53"/>
      <c r="G84" s="53"/>
      <c r="H84" s="53"/>
      <c r="I84" s="52"/>
      <c r="J84" s="152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</row>
    <row r="85" spans="1:32" ht="15.75" customHeight="1" x14ac:dyDescent="0.25">
      <c r="A85" s="52"/>
      <c r="B85" s="53"/>
      <c r="C85" s="53"/>
      <c r="D85" s="53"/>
      <c r="E85" s="53"/>
      <c r="F85" s="53"/>
      <c r="G85" s="53"/>
      <c r="H85" s="53"/>
      <c r="I85" s="52"/>
      <c r="J85" s="152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</row>
    <row r="86" spans="1:32" ht="15.75" customHeight="1" x14ac:dyDescent="0.25">
      <c r="A86" s="52"/>
      <c r="B86" s="53"/>
      <c r="C86" s="53"/>
      <c r="D86" s="53"/>
      <c r="E86" s="53"/>
      <c r="F86" s="53"/>
      <c r="G86" s="53"/>
      <c r="H86" s="53"/>
      <c r="I86" s="52"/>
      <c r="J86" s="152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</row>
    <row r="87" spans="1:32" ht="15.75" customHeight="1" x14ac:dyDescent="0.25">
      <c r="A87" s="52"/>
      <c r="B87" s="53"/>
      <c r="C87" s="53"/>
      <c r="D87" s="53"/>
      <c r="E87" s="53"/>
      <c r="F87" s="53"/>
      <c r="G87" s="53"/>
      <c r="H87" s="53"/>
      <c r="I87" s="52"/>
      <c r="J87" s="152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</row>
    <row r="88" spans="1:32" ht="15.75" customHeight="1" x14ac:dyDescent="0.25">
      <c r="A88" s="52"/>
      <c r="B88" s="53"/>
      <c r="C88" s="53"/>
      <c r="D88" s="53"/>
      <c r="E88" s="53"/>
      <c r="F88" s="53"/>
      <c r="G88" s="53"/>
      <c r="H88" s="53"/>
      <c r="I88" s="52"/>
      <c r="J88" s="152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</row>
    <row r="89" spans="1:32" ht="15.75" customHeight="1" x14ac:dyDescent="0.25">
      <c r="A89" s="52"/>
      <c r="B89" s="53"/>
      <c r="C89" s="53"/>
      <c r="D89" s="53"/>
      <c r="E89" s="53"/>
      <c r="F89" s="53"/>
      <c r="G89" s="53"/>
      <c r="H89" s="53"/>
      <c r="I89" s="52"/>
      <c r="J89" s="152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</row>
    <row r="90" spans="1:32" ht="15.75" customHeight="1" x14ac:dyDescent="0.25">
      <c r="A90" s="52"/>
      <c r="B90" s="53"/>
      <c r="C90" s="53"/>
      <c r="D90" s="53"/>
      <c r="E90" s="53"/>
      <c r="F90" s="53"/>
      <c r="G90" s="53"/>
      <c r="H90" s="53"/>
      <c r="I90" s="52"/>
      <c r="J90" s="152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</row>
    <row r="91" spans="1:32" ht="15.75" customHeight="1" x14ac:dyDescent="0.25">
      <c r="A91" s="52"/>
      <c r="B91" s="53"/>
      <c r="C91" s="53"/>
      <c r="D91" s="53"/>
      <c r="E91" s="53"/>
      <c r="F91" s="53"/>
      <c r="G91" s="53"/>
      <c r="H91" s="53"/>
      <c r="I91" s="52"/>
      <c r="J91" s="152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</row>
    <row r="92" spans="1:32" ht="15.75" customHeight="1" x14ac:dyDescent="0.25">
      <c r="A92" s="52"/>
      <c r="B92" s="53"/>
      <c r="C92" s="53"/>
      <c r="D92" s="53"/>
      <c r="E92" s="53"/>
      <c r="F92" s="53"/>
      <c r="G92" s="53"/>
      <c r="H92" s="53"/>
      <c r="I92" s="52"/>
      <c r="J92" s="152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</row>
    <row r="93" spans="1:32" ht="15.75" customHeight="1" x14ac:dyDescent="0.25">
      <c r="A93" s="52"/>
      <c r="B93" s="53"/>
      <c r="C93" s="53"/>
      <c r="D93" s="53"/>
      <c r="E93" s="53"/>
      <c r="F93" s="53"/>
      <c r="G93" s="53"/>
      <c r="H93" s="53"/>
      <c r="I93" s="52"/>
      <c r="J93" s="152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</row>
    <row r="94" spans="1:32" ht="15.75" customHeight="1" x14ac:dyDescent="0.25">
      <c r="A94" s="52"/>
      <c r="B94" s="53"/>
      <c r="C94" s="53"/>
      <c r="D94" s="53"/>
      <c r="E94" s="53"/>
      <c r="F94" s="53"/>
      <c r="G94" s="53"/>
      <c r="H94" s="53"/>
      <c r="I94" s="52"/>
      <c r="J94" s="152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</row>
    <row r="95" spans="1:32" ht="15.75" customHeight="1" x14ac:dyDescent="0.25">
      <c r="A95" s="52"/>
      <c r="B95" s="53"/>
      <c r="C95" s="53"/>
      <c r="D95" s="53"/>
      <c r="E95" s="53"/>
      <c r="F95" s="53"/>
      <c r="G95" s="53"/>
      <c r="H95" s="53"/>
      <c r="I95" s="52"/>
      <c r="J95" s="152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</row>
    <row r="96" spans="1:32" ht="15.75" customHeight="1" x14ac:dyDescent="0.25">
      <c r="A96" s="52"/>
      <c r="B96" s="53"/>
      <c r="C96" s="53"/>
      <c r="D96" s="53"/>
      <c r="E96" s="53"/>
      <c r="F96" s="53"/>
      <c r="G96" s="53"/>
      <c r="H96" s="53"/>
      <c r="I96" s="52"/>
      <c r="J96" s="152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</row>
    <row r="97" spans="1:32" ht="15.75" customHeight="1" x14ac:dyDescent="0.25">
      <c r="A97" s="52"/>
      <c r="B97" s="53"/>
      <c r="C97" s="53"/>
      <c r="D97" s="53"/>
      <c r="E97" s="53"/>
      <c r="F97" s="53"/>
      <c r="G97" s="53"/>
      <c r="H97" s="53"/>
      <c r="I97" s="52"/>
      <c r="J97" s="152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</row>
    <row r="98" spans="1:32" ht="15.75" customHeight="1" x14ac:dyDescent="0.25">
      <c r="A98" s="52"/>
      <c r="B98" s="53"/>
      <c r="C98" s="53"/>
      <c r="D98" s="53"/>
      <c r="E98" s="53"/>
      <c r="F98" s="53"/>
      <c r="G98" s="53"/>
      <c r="H98" s="53"/>
      <c r="I98" s="52"/>
      <c r="J98" s="152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</row>
    <row r="99" spans="1:32" ht="15.75" customHeight="1" x14ac:dyDescent="0.25">
      <c r="A99" s="52"/>
      <c r="B99" s="53"/>
      <c r="C99" s="53"/>
      <c r="D99" s="53"/>
      <c r="E99" s="53"/>
      <c r="F99" s="53"/>
      <c r="G99" s="53"/>
      <c r="H99" s="53"/>
      <c r="I99" s="52"/>
      <c r="J99" s="152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</row>
    <row r="100" spans="1:32" ht="15.75" customHeight="1" x14ac:dyDescent="0.25">
      <c r="A100" s="52"/>
      <c r="B100" s="53"/>
      <c r="C100" s="53"/>
      <c r="D100" s="53"/>
      <c r="E100" s="53"/>
      <c r="F100" s="53"/>
      <c r="G100" s="53"/>
      <c r="H100" s="53"/>
      <c r="I100" s="52"/>
      <c r="J100" s="152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</row>
    <row r="101" spans="1:32" ht="15.75" customHeight="1" x14ac:dyDescent="0.25">
      <c r="A101" s="52"/>
      <c r="B101" s="53"/>
      <c r="C101" s="53"/>
      <c r="D101" s="53"/>
      <c r="E101" s="53"/>
      <c r="F101" s="53"/>
      <c r="G101" s="53"/>
      <c r="H101" s="53"/>
      <c r="I101" s="52"/>
      <c r="J101" s="152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</row>
    <row r="102" spans="1:32" ht="15.75" customHeight="1" x14ac:dyDescent="0.25">
      <c r="A102" s="52"/>
      <c r="B102" s="53"/>
      <c r="C102" s="53"/>
      <c r="D102" s="53"/>
      <c r="E102" s="53"/>
      <c r="F102" s="53"/>
      <c r="G102" s="53"/>
      <c r="H102" s="53"/>
      <c r="I102" s="52"/>
      <c r="J102" s="152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</row>
    <row r="103" spans="1:32" ht="15.75" customHeight="1" x14ac:dyDescent="0.25">
      <c r="A103" s="52"/>
      <c r="B103" s="53"/>
      <c r="C103" s="53"/>
      <c r="D103" s="53"/>
      <c r="E103" s="53"/>
      <c r="F103" s="53"/>
      <c r="G103" s="53"/>
      <c r="H103" s="53"/>
      <c r="I103" s="52"/>
      <c r="J103" s="152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</row>
    <row r="104" spans="1:32" ht="15.75" customHeight="1" x14ac:dyDescent="0.25">
      <c r="A104" s="52"/>
      <c r="B104" s="53"/>
      <c r="C104" s="53"/>
      <c r="D104" s="53"/>
      <c r="E104" s="53"/>
      <c r="F104" s="53"/>
      <c r="G104" s="53"/>
      <c r="H104" s="53"/>
      <c r="I104" s="52"/>
      <c r="J104" s="152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</row>
    <row r="105" spans="1:32" ht="15.75" customHeight="1" x14ac:dyDescent="0.25">
      <c r="A105" s="52"/>
      <c r="B105" s="53"/>
      <c r="C105" s="53"/>
      <c r="D105" s="53"/>
      <c r="E105" s="53"/>
      <c r="F105" s="53"/>
      <c r="G105" s="53"/>
      <c r="H105" s="53"/>
      <c r="I105" s="52"/>
      <c r="J105" s="152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</row>
    <row r="106" spans="1:32" ht="15.75" customHeight="1" x14ac:dyDescent="0.25">
      <c r="A106" s="52"/>
      <c r="B106" s="53"/>
      <c r="C106" s="53"/>
      <c r="D106" s="53"/>
      <c r="E106" s="53"/>
      <c r="F106" s="53"/>
      <c r="G106" s="53"/>
      <c r="H106" s="53"/>
      <c r="I106" s="52"/>
      <c r="J106" s="152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</row>
    <row r="107" spans="1:32" ht="15.75" customHeight="1" x14ac:dyDescent="0.25">
      <c r="A107" s="52"/>
      <c r="B107" s="53"/>
      <c r="C107" s="53"/>
      <c r="D107" s="53"/>
      <c r="E107" s="53"/>
      <c r="F107" s="53"/>
      <c r="G107" s="53"/>
      <c r="H107" s="53"/>
      <c r="I107" s="52"/>
      <c r="J107" s="152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</row>
    <row r="108" spans="1:32" ht="15.75" customHeight="1" x14ac:dyDescent="0.25">
      <c r="A108" s="52"/>
      <c r="B108" s="53"/>
      <c r="C108" s="53"/>
      <c r="D108" s="53"/>
      <c r="E108" s="53"/>
      <c r="F108" s="53"/>
      <c r="G108" s="53"/>
      <c r="H108" s="53"/>
      <c r="I108" s="52"/>
      <c r="J108" s="152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</row>
    <row r="109" spans="1:32" ht="15.75" customHeight="1" x14ac:dyDescent="0.25">
      <c r="A109" s="52"/>
      <c r="B109" s="53"/>
      <c r="C109" s="53"/>
      <c r="D109" s="53"/>
      <c r="E109" s="53"/>
      <c r="F109" s="53"/>
      <c r="G109" s="53"/>
      <c r="H109" s="53"/>
      <c r="I109" s="52"/>
      <c r="J109" s="152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</row>
    <row r="110" spans="1:32" ht="15.75" customHeight="1" x14ac:dyDescent="0.25">
      <c r="A110" s="52"/>
      <c r="B110" s="53"/>
      <c r="C110" s="53"/>
      <c r="D110" s="53"/>
      <c r="E110" s="53"/>
      <c r="F110" s="53"/>
      <c r="G110" s="53"/>
      <c r="H110" s="53"/>
      <c r="I110" s="52"/>
      <c r="J110" s="152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</row>
    <row r="111" spans="1:32" ht="15.75" customHeight="1" x14ac:dyDescent="0.25">
      <c r="A111" s="52"/>
      <c r="B111" s="53"/>
      <c r="C111" s="53"/>
      <c r="D111" s="53"/>
      <c r="E111" s="53"/>
      <c r="F111" s="53"/>
      <c r="G111" s="53"/>
      <c r="H111" s="53"/>
      <c r="I111" s="52"/>
      <c r="J111" s="152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</row>
    <row r="112" spans="1:32" ht="15.75" customHeight="1" x14ac:dyDescent="0.25">
      <c r="A112" s="52"/>
      <c r="B112" s="53"/>
      <c r="C112" s="53"/>
      <c r="D112" s="53"/>
      <c r="E112" s="53"/>
      <c r="F112" s="53"/>
      <c r="G112" s="53"/>
      <c r="H112" s="53"/>
      <c r="I112" s="52"/>
      <c r="J112" s="152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</row>
    <row r="113" spans="1:32" ht="15.75" customHeight="1" x14ac:dyDescent="0.25">
      <c r="A113" s="52"/>
      <c r="B113" s="53"/>
      <c r="C113" s="53"/>
      <c r="D113" s="53"/>
      <c r="E113" s="53"/>
      <c r="F113" s="53"/>
      <c r="G113" s="53"/>
      <c r="H113" s="53"/>
      <c r="I113" s="52"/>
      <c r="J113" s="152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</row>
    <row r="114" spans="1:32" ht="15" hidden="1" customHeight="1" x14ac:dyDescent="0.25">
      <c r="A114" s="52"/>
      <c r="B114" s="53"/>
      <c r="C114" s="53"/>
      <c r="D114" s="63"/>
      <c r="E114" s="53"/>
      <c r="F114" s="53"/>
      <c r="G114" s="53"/>
      <c r="H114" s="53"/>
      <c r="I114" s="52"/>
      <c r="J114" s="152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</row>
    <row r="115" spans="1:32" ht="15" hidden="1" customHeight="1" x14ac:dyDescent="0.25">
      <c r="A115" s="52"/>
      <c r="B115" s="53"/>
      <c r="C115" s="53"/>
      <c r="D115" s="63"/>
      <c r="E115" s="53"/>
      <c r="F115" s="53"/>
      <c r="G115" s="53"/>
      <c r="H115" s="53"/>
      <c r="I115" s="52"/>
      <c r="J115" s="152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</row>
    <row r="116" spans="1:32" ht="15.75" customHeight="1" x14ac:dyDescent="0.25">
      <c r="A116" s="52"/>
      <c r="B116" s="53"/>
      <c r="C116" s="53"/>
      <c r="D116" s="53"/>
      <c r="E116" s="53"/>
      <c r="F116" s="53"/>
      <c r="G116" s="53"/>
      <c r="H116" s="53"/>
      <c r="I116" s="52"/>
      <c r="J116" s="152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</row>
    <row r="117" spans="1:32" ht="15.75" customHeight="1" x14ac:dyDescent="0.25">
      <c r="A117" s="52"/>
      <c r="B117" s="53"/>
      <c r="C117" s="53"/>
      <c r="D117" s="53"/>
      <c r="E117" s="53"/>
      <c r="F117" s="53"/>
      <c r="G117" s="53"/>
      <c r="H117" s="53"/>
      <c r="I117" s="52"/>
      <c r="J117" s="152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</row>
    <row r="118" spans="1:32" ht="15.75" customHeight="1" x14ac:dyDescent="0.25">
      <c r="A118" s="52"/>
      <c r="B118" s="53"/>
      <c r="C118" s="53"/>
      <c r="D118" s="53"/>
      <c r="E118" s="53"/>
      <c r="F118" s="53"/>
      <c r="G118" s="53"/>
      <c r="H118" s="53"/>
      <c r="I118" s="52"/>
      <c r="J118" s="152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</row>
    <row r="119" spans="1:32" ht="15.75" customHeight="1" x14ac:dyDescent="0.25">
      <c r="A119" s="52"/>
      <c r="B119" s="53"/>
      <c r="C119" s="53"/>
      <c r="D119" s="53"/>
      <c r="E119" s="53"/>
      <c r="F119" s="53"/>
      <c r="G119" s="53"/>
      <c r="H119" s="53"/>
      <c r="I119" s="52"/>
      <c r="J119" s="152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</row>
    <row r="120" spans="1:32" ht="15.75" customHeight="1" x14ac:dyDescent="0.25">
      <c r="A120" s="52"/>
      <c r="B120" s="53"/>
      <c r="C120" s="53"/>
      <c r="D120" s="53"/>
      <c r="E120" s="53"/>
      <c r="F120" s="53"/>
      <c r="G120" s="53"/>
      <c r="H120" s="53"/>
      <c r="I120" s="52"/>
      <c r="J120" s="152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</row>
    <row r="121" spans="1:32" ht="15.75" customHeight="1" x14ac:dyDescent="0.25">
      <c r="A121" s="52"/>
      <c r="B121" s="53"/>
      <c r="C121" s="53"/>
      <c r="D121" s="53"/>
      <c r="E121" s="53"/>
      <c r="F121" s="53"/>
      <c r="G121" s="53"/>
      <c r="H121" s="53"/>
      <c r="I121" s="52"/>
      <c r="J121" s="152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</row>
    <row r="122" spans="1:32" ht="15.75" customHeight="1" x14ac:dyDescent="0.25">
      <c r="A122" s="52"/>
      <c r="B122" s="53"/>
      <c r="C122" s="53"/>
      <c r="D122" s="53"/>
      <c r="E122" s="53"/>
      <c r="F122" s="53"/>
      <c r="G122" s="53"/>
      <c r="H122" s="53"/>
      <c r="I122" s="52"/>
      <c r="J122" s="152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</row>
    <row r="123" spans="1:32" ht="15.75" customHeight="1" x14ac:dyDescent="0.25">
      <c r="A123" s="52"/>
      <c r="B123" s="53"/>
      <c r="C123" s="53"/>
      <c r="D123" s="53"/>
      <c r="E123" s="53"/>
      <c r="F123" s="53"/>
      <c r="G123" s="53"/>
      <c r="H123" s="53"/>
      <c r="I123" s="52"/>
      <c r="J123" s="152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</row>
    <row r="124" spans="1:32" ht="15.75" customHeight="1" x14ac:dyDescent="0.25">
      <c r="A124" s="52"/>
      <c r="B124" s="53"/>
      <c r="C124" s="53"/>
      <c r="D124" s="53"/>
      <c r="E124" s="53"/>
      <c r="F124" s="53"/>
      <c r="G124" s="53"/>
      <c r="H124" s="53"/>
      <c r="I124" s="52"/>
      <c r="J124" s="152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</row>
    <row r="125" spans="1:32" ht="15.75" customHeight="1" x14ac:dyDescent="0.25">
      <c r="A125" s="52"/>
      <c r="B125" s="53"/>
      <c r="C125" s="53"/>
      <c r="D125" s="53"/>
      <c r="E125" s="53"/>
      <c r="F125" s="53"/>
      <c r="G125" s="53"/>
      <c r="H125" s="53"/>
      <c r="I125" s="52"/>
      <c r="J125" s="152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</row>
    <row r="126" spans="1:32" ht="15.75" customHeight="1" x14ac:dyDescent="0.25">
      <c r="A126" s="52"/>
      <c r="B126" s="53"/>
      <c r="C126" s="53"/>
      <c r="D126" s="53"/>
      <c r="E126" s="53"/>
      <c r="F126" s="53"/>
      <c r="G126" s="53"/>
      <c r="H126" s="53"/>
      <c r="I126" s="52"/>
      <c r="J126" s="152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</row>
    <row r="127" spans="1:32" ht="15.75" customHeight="1" x14ac:dyDescent="0.25">
      <c r="A127" s="52"/>
      <c r="B127" s="53"/>
      <c r="C127" s="53"/>
      <c r="D127" s="53"/>
      <c r="E127" s="53"/>
      <c r="F127" s="53"/>
      <c r="G127" s="53"/>
      <c r="H127" s="53"/>
      <c r="I127" s="52"/>
      <c r="J127" s="152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</row>
    <row r="128" spans="1:32" ht="15.75" customHeight="1" x14ac:dyDescent="0.25">
      <c r="A128" s="52"/>
      <c r="B128" s="53"/>
      <c r="C128" s="53"/>
      <c r="D128" s="53"/>
      <c r="E128" s="53"/>
      <c r="F128" s="53"/>
      <c r="G128" s="53"/>
      <c r="H128" s="53"/>
      <c r="I128" s="52"/>
      <c r="J128" s="152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</row>
    <row r="129" spans="1:32" ht="15.75" customHeight="1" x14ac:dyDescent="0.25">
      <c r="A129" s="52"/>
      <c r="B129" s="53"/>
      <c r="C129" s="53"/>
      <c r="D129" s="53"/>
      <c r="E129" s="53"/>
      <c r="F129" s="53"/>
      <c r="G129" s="53"/>
      <c r="H129" s="53"/>
      <c r="I129" s="52"/>
      <c r="J129" s="152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</row>
    <row r="130" spans="1:32" ht="15.75" customHeight="1" x14ac:dyDescent="0.25">
      <c r="A130" s="52"/>
      <c r="B130" s="53"/>
      <c r="C130" s="53"/>
      <c r="D130" s="53"/>
      <c r="E130" s="53"/>
      <c r="F130" s="53"/>
      <c r="G130" s="53"/>
      <c r="H130" s="53"/>
      <c r="I130" s="52"/>
      <c r="J130" s="152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</row>
    <row r="131" spans="1:32" ht="15.75" customHeight="1" x14ac:dyDescent="0.25">
      <c r="A131" s="52"/>
      <c r="B131" s="53"/>
      <c r="C131" s="53"/>
      <c r="D131" s="53"/>
      <c r="E131" s="53"/>
      <c r="F131" s="53"/>
      <c r="G131" s="53"/>
      <c r="H131" s="53"/>
      <c r="I131" s="52"/>
      <c r="J131" s="152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</row>
    <row r="132" spans="1:32" ht="15.75" customHeight="1" x14ac:dyDescent="0.25">
      <c r="A132" s="52"/>
      <c r="B132" s="53"/>
      <c r="C132" s="53"/>
      <c r="D132" s="53"/>
      <c r="E132" s="53"/>
      <c r="F132" s="53"/>
      <c r="G132" s="53"/>
      <c r="H132" s="53"/>
      <c r="I132" s="52"/>
      <c r="J132" s="152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</row>
    <row r="133" spans="1:32" ht="15.75" customHeight="1" x14ac:dyDescent="0.25">
      <c r="A133" s="52"/>
      <c r="B133" s="53"/>
      <c r="C133" s="53"/>
      <c r="D133" s="53"/>
      <c r="E133" s="53"/>
      <c r="F133" s="53"/>
      <c r="G133" s="53"/>
      <c r="H133" s="53"/>
      <c r="I133" s="52"/>
      <c r="J133" s="152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</row>
    <row r="134" spans="1:32" ht="15.75" customHeight="1" x14ac:dyDescent="0.25">
      <c r="A134" s="52"/>
      <c r="B134" s="53"/>
      <c r="C134" s="53"/>
      <c r="D134" s="53"/>
      <c r="E134" s="53"/>
      <c r="F134" s="53"/>
      <c r="G134" s="53"/>
      <c r="H134" s="53"/>
      <c r="I134" s="52"/>
      <c r="J134" s="152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</row>
    <row r="135" spans="1:32" ht="15.75" customHeight="1" x14ac:dyDescent="0.25">
      <c r="A135" s="52"/>
      <c r="B135" s="53"/>
      <c r="C135" s="53"/>
      <c r="D135" s="53"/>
      <c r="E135" s="53"/>
      <c r="F135" s="53"/>
      <c r="G135" s="53"/>
      <c r="H135" s="53"/>
      <c r="I135" s="52"/>
      <c r="J135" s="152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</row>
    <row r="136" spans="1:32" ht="15.75" customHeight="1" x14ac:dyDescent="0.25">
      <c r="A136" s="52"/>
      <c r="B136" s="53"/>
      <c r="C136" s="53"/>
      <c r="D136" s="53"/>
      <c r="E136" s="53"/>
      <c r="F136" s="53"/>
      <c r="G136" s="53"/>
      <c r="H136" s="53"/>
      <c r="I136" s="52"/>
      <c r="J136" s="152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</row>
    <row r="137" spans="1:32" ht="15" hidden="1" customHeight="1" x14ac:dyDescent="0.25">
      <c r="A137" s="52"/>
      <c r="B137" s="53" t="s">
        <v>126</v>
      </c>
      <c r="C137" s="53"/>
      <c r="D137" s="53"/>
      <c r="E137" s="53"/>
      <c r="F137" s="53"/>
      <c r="G137" s="53"/>
      <c r="H137" s="53"/>
      <c r="I137" s="52"/>
      <c r="J137" s="152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</row>
    <row r="138" spans="1:32" ht="15.75" customHeight="1" x14ac:dyDescent="0.25">
      <c r="A138" s="52"/>
      <c r="B138" s="53"/>
      <c r="C138" s="53"/>
      <c r="D138" s="53"/>
      <c r="E138" s="53"/>
      <c r="F138" s="53"/>
      <c r="G138" s="53"/>
      <c r="H138" s="53"/>
      <c r="I138" s="52"/>
      <c r="J138" s="152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</row>
    <row r="139" spans="1:32" ht="15.75" customHeight="1" x14ac:dyDescent="0.25">
      <c r="A139" s="52"/>
      <c r="B139" s="53"/>
      <c r="C139" s="53"/>
      <c r="D139" s="53"/>
      <c r="E139" s="53"/>
      <c r="F139" s="53"/>
      <c r="G139" s="53"/>
      <c r="H139" s="53"/>
      <c r="I139" s="52"/>
      <c r="J139" s="152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</row>
    <row r="140" spans="1:32" ht="15.75" customHeight="1" x14ac:dyDescent="0.25">
      <c r="A140" s="52"/>
      <c r="B140" s="53"/>
      <c r="C140" s="53"/>
      <c r="D140" s="53"/>
      <c r="E140" s="53"/>
      <c r="F140" s="53"/>
      <c r="G140" s="53"/>
      <c r="H140" s="53"/>
      <c r="I140" s="52"/>
      <c r="J140" s="152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</row>
    <row r="141" spans="1:32" ht="15.75" customHeight="1" x14ac:dyDescent="0.25">
      <c r="A141" s="52"/>
      <c r="B141" s="53"/>
      <c r="C141" s="53"/>
      <c r="D141" s="53"/>
      <c r="E141" s="53"/>
      <c r="F141" s="53"/>
      <c r="G141" s="53"/>
      <c r="H141" s="53"/>
      <c r="I141" s="52"/>
      <c r="J141" s="152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</row>
    <row r="142" spans="1:32" ht="15.75" customHeight="1" x14ac:dyDescent="0.25">
      <c r="A142" s="52"/>
      <c r="B142" s="53"/>
      <c r="C142" s="53"/>
      <c r="D142" s="53"/>
      <c r="E142" s="53"/>
      <c r="F142" s="53"/>
      <c r="G142" s="53"/>
      <c r="H142" s="53"/>
      <c r="I142" s="52"/>
      <c r="J142" s="152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</row>
    <row r="143" spans="1:32" ht="15.75" customHeight="1" x14ac:dyDescent="0.25">
      <c r="A143" s="52"/>
      <c r="B143" s="53"/>
      <c r="C143" s="53"/>
      <c r="D143" s="53"/>
      <c r="E143" s="53"/>
      <c r="F143" s="53"/>
      <c r="G143" s="53"/>
      <c r="H143" s="53"/>
      <c r="I143" s="52"/>
      <c r="J143" s="152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</row>
    <row r="144" spans="1:32" ht="15.75" customHeight="1" x14ac:dyDescent="0.25">
      <c r="A144" s="52"/>
      <c r="B144" s="53"/>
      <c r="C144" s="53"/>
      <c r="D144" s="53"/>
      <c r="E144" s="53"/>
      <c r="F144" s="53"/>
      <c r="G144" s="53"/>
      <c r="H144" s="53"/>
      <c r="I144" s="52"/>
      <c r="J144" s="152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</row>
    <row r="145" spans="1:32" ht="15" hidden="1" customHeight="1" x14ac:dyDescent="0.25">
      <c r="A145" s="52"/>
      <c r="B145" s="53" t="s">
        <v>127</v>
      </c>
      <c r="C145" s="53"/>
      <c r="D145" s="53"/>
      <c r="E145" s="53"/>
      <c r="F145" s="53"/>
      <c r="G145" s="53"/>
      <c r="H145" s="53"/>
      <c r="I145" s="52"/>
      <c r="J145" s="152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</row>
    <row r="146" spans="1:32" ht="15.75" customHeight="1" x14ac:dyDescent="0.25">
      <c r="A146" s="52"/>
      <c r="B146" s="53"/>
      <c r="C146" s="53"/>
      <c r="D146" s="53"/>
      <c r="E146" s="53"/>
      <c r="F146" s="53"/>
      <c r="G146" s="53"/>
      <c r="H146" s="53"/>
      <c r="I146" s="52"/>
      <c r="J146" s="152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</row>
    <row r="147" spans="1:32" ht="15.75" customHeight="1" x14ac:dyDescent="0.25">
      <c r="A147" s="52"/>
      <c r="B147" s="53"/>
      <c r="C147" s="53"/>
      <c r="D147" s="53"/>
      <c r="E147" s="53"/>
      <c r="F147" s="53"/>
      <c r="G147" s="53"/>
      <c r="H147" s="53"/>
      <c r="I147" s="52"/>
      <c r="J147" s="152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</row>
    <row r="148" spans="1:32" ht="15.75" customHeight="1" x14ac:dyDescent="0.25">
      <c r="A148" s="52"/>
      <c r="B148" s="53"/>
      <c r="C148" s="53"/>
      <c r="D148" s="53"/>
      <c r="E148" s="53"/>
      <c r="F148" s="53"/>
      <c r="G148" s="53"/>
      <c r="H148" s="53"/>
      <c r="I148" s="52"/>
      <c r="J148" s="152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</row>
    <row r="149" spans="1:32" ht="15.75" customHeight="1" x14ac:dyDescent="0.25">
      <c r="A149" s="52"/>
      <c r="B149" s="53"/>
      <c r="C149" s="53"/>
      <c r="D149" s="53"/>
      <c r="E149" s="53"/>
      <c r="F149" s="53"/>
      <c r="G149" s="53"/>
      <c r="H149" s="53"/>
      <c r="I149" s="52"/>
      <c r="J149" s="152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</row>
    <row r="150" spans="1:32" ht="15.75" customHeight="1" x14ac:dyDescent="0.25">
      <c r="A150" s="52"/>
      <c r="B150" s="53"/>
      <c r="C150" s="53"/>
      <c r="D150" s="53"/>
      <c r="E150" s="53"/>
      <c r="F150" s="53"/>
      <c r="G150" s="53"/>
      <c r="H150" s="53"/>
      <c r="I150" s="52"/>
      <c r="J150" s="152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</row>
    <row r="151" spans="1:32" ht="15.75" customHeight="1" x14ac:dyDescent="0.25">
      <c r="A151" s="52"/>
      <c r="B151" s="53"/>
      <c r="C151" s="53"/>
      <c r="D151" s="53"/>
      <c r="E151" s="53"/>
      <c r="F151" s="53"/>
      <c r="G151" s="53"/>
      <c r="H151" s="53"/>
      <c r="I151" s="52"/>
      <c r="J151" s="152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</row>
    <row r="152" spans="1:32" ht="15.75" customHeight="1" x14ac:dyDescent="0.25">
      <c r="A152" s="52"/>
      <c r="B152" s="53"/>
      <c r="C152" s="53"/>
      <c r="D152" s="53"/>
      <c r="E152" s="53"/>
      <c r="F152" s="53"/>
      <c r="G152" s="53"/>
      <c r="H152" s="53"/>
      <c r="I152" s="52"/>
      <c r="J152" s="152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</row>
    <row r="153" spans="1:32" ht="15.75" customHeight="1" x14ac:dyDescent="0.25">
      <c r="A153" s="52"/>
      <c r="B153" s="53"/>
      <c r="C153" s="53"/>
      <c r="D153" s="53"/>
      <c r="E153" s="53"/>
      <c r="F153" s="53"/>
      <c r="G153" s="53"/>
      <c r="H153" s="53"/>
      <c r="I153" s="52"/>
      <c r="J153" s="152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</row>
    <row r="154" spans="1:32" ht="15.75" customHeight="1" x14ac:dyDescent="0.25">
      <c r="A154" s="52"/>
      <c r="B154" s="53"/>
      <c r="C154" s="53"/>
      <c r="D154" s="53"/>
      <c r="E154" s="53"/>
      <c r="F154" s="53"/>
      <c r="G154" s="53"/>
      <c r="H154" s="53"/>
      <c r="I154" s="52"/>
      <c r="J154" s="152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</row>
    <row r="155" spans="1:32" ht="15.75" customHeight="1" x14ac:dyDescent="0.25">
      <c r="A155" s="52"/>
      <c r="B155" s="53"/>
      <c r="C155" s="53"/>
      <c r="D155" s="53"/>
      <c r="E155" s="53"/>
      <c r="F155" s="53"/>
      <c r="G155" s="53"/>
      <c r="H155" s="53"/>
      <c r="I155" s="52"/>
      <c r="J155" s="152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</row>
    <row r="156" spans="1:32" ht="15.75" customHeight="1" x14ac:dyDescent="0.25">
      <c r="A156" s="52"/>
      <c r="B156" s="53"/>
      <c r="C156" s="53"/>
      <c r="D156" s="53"/>
      <c r="E156" s="53"/>
      <c r="F156" s="53"/>
      <c r="G156" s="53"/>
      <c r="H156" s="53"/>
      <c r="I156" s="52"/>
      <c r="J156" s="152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</row>
    <row r="157" spans="1:32" ht="15.75" customHeight="1" x14ac:dyDescent="0.25">
      <c r="A157" s="52"/>
      <c r="B157" s="53"/>
      <c r="C157" s="53"/>
      <c r="D157" s="53"/>
      <c r="E157" s="53"/>
      <c r="F157" s="53"/>
      <c r="G157" s="53"/>
      <c r="H157" s="53"/>
      <c r="I157" s="52"/>
      <c r="J157" s="152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</row>
    <row r="158" spans="1:32" ht="15.75" customHeight="1" x14ac:dyDescent="0.25">
      <c r="A158" s="52"/>
      <c r="B158" s="53"/>
      <c r="C158" s="53"/>
      <c r="D158" s="53"/>
      <c r="E158" s="53"/>
      <c r="F158" s="53"/>
      <c r="G158" s="53"/>
      <c r="H158" s="53"/>
      <c r="I158" s="52"/>
      <c r="J158" s="152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</row>
    <row r="159" spans="1:32" ht="15.75" customHeight="1" x14ac:dyDescent="0.25">
      <c r="A159" s="52"/>
      <c r="B159" s="53"/>
      <c r="C159" s="53"/>
      <c r="D159" s="53"/>
      <c r="E159" s="53"/>
      <c r="F159" s="53"/>
      <c r="G159" s="53"/>
      <c r="H159" s="53"/>
      <c r="I159" s="52"/>
      <c r="J159" s="152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</row>
    <row r="160" spans="1:32" ht="15.75" customHeight="1" x14ac:dyDescent="0.25">
      <c r="A160" s="52"/>
      <c r="B160" s="53"/>
      <c r="C160" s="53"/>
      <c r="D160" s="53"/>
      <c r="E160" s="53"/>
      <c r="F160" s="53"/>
      <c r="G160" s="53"/>
      <c r="H160" s="53"/>
      <c r="I160" s="52"/>
      <c r="J160" s="152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</row>
    <row r="161" spans="1:32" ht="15.75" customHeight="1" x14ac:dyDescent="0.25">
      <c r="A161" s="52"/>
      <c r="B161" s="53"/>
      <c r="C161" s="53"/>
      <c r="D161" s="53"/>
      <c r="E161" s="53"/>
      <c r="F161" s="53"/>
      <c r="G161" s="53"/>
      <c r="H161" s="53"/>
      <c r="I161" s="52"/>
      <c r="J161" s="152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</row>
    <row r="162" spans="1:32" ht="15.75" customHeight="1" x14ac:dyDescent="0.25">
      <c r="A162" s="52"/>
      <c r="B162" s="53"/>
      <c r="C162" s="53"/>
      <c r="D162" s="53"/>
      <c r="E162" s="53"/>
      <c r="F162" s="53"/>
      <c r="G162" s="53"/>
      <c r="H162" s="53"/>
      <c r="I162" s="52"/>
      <c r="J162" s="152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</row>
    <row r="163" spans="1:32" ht="15.75" customHeight="1" x14ac:dyDescent="0.25">
      <c r="A163" s="52"/>
      <c r="B163" s="53"/>
      <c r="C163" s="53"/>
      <c r="D163" s="53"/>
      <c r="E163" s="53"/>
      <c r="F163" s="53"/>
      <c r="G163" s="53"/>
      <c r="H163" s="53"/>
      <c r="I163" s="52"/>
      <c r="J163" s="152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</row>
    <row r="164" spans="1:32" ht="15.75" customHeight="1" x14ac:dyDescent="0.25">
      <c r="A164" s="52"/>
      <c r="B164" s="53"/>
      <c r="C164" s="53"/>
      <c r="D164" s="53"/>
      <c r="E164" s="53"/>
      <c r="F164" s="53"/>
      <c r="G164" s="53"/>
      <c r="H164" s="53"/>
      <c r="I164" s="52"/>
      <c r="J164" s="152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</row>
    <row r="165" spans="1:32" ht="15.75" customHeight="1" x14ac:dyDescent="0.25">
      <c r="A165" s="52"/>
      <c r="B165" s="53"/>
      <c r="C165" s="53"/>
      <c r="D165" s="53"/>
      <c r="E165" s="53"/>
      <c r="F165" s="53"/>
      <c r="G165" s="53"/>
      <c r="H165" s="53"/>
      <c r="I165" s="52"/>
      <c r="J165" s="152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</row>
    <row r="166" spans="1:32" ht="15.75" customHeight="1" x14ac:dyDescent="0.25">
      <c r="A166" s="52"/>
      <c r="B166" s="53"/>
      <c r="C166" s="53"/>
      <c r="D166" s="53"/>
      <c r="E166" s="53"/>
      <c r="F166" s="53"/>
      <c r="G166" s="53"/>
      <c r="H166" s="53"/>
      <c r="I166" s="52"/>
      <c r="J166" s="152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ht="15.75" customHeight="1" x14ac:dyDescent="0.25">
      <c r="A167" s="52"/>
      <c r="B167" s="53"/>
      <c r="C167" s="53"/>
      <c r="D167" s="53"/>
      <c r="E167" s="53"/>
      <c r="F167" s="53"/>
      <c r="G167" s="53"/>
      <c r="H167" s="53"/>
      <c r="I167" s="52"/>
      <c r="J167" s="152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</row>
    <row r="168" spans="1:32" ht="15.75" customHeight="1" x14ac:dyDescent="0.25">
      <c r="A168" s="52"/>
      <c r="B168" s="53"/>
      <c r="C168" s="53"/>
      <c r="D168" s="53"/>
      <c r="E168" s="53"/>
      <c r="F168" s="53"/>
      <c r="G168" s="53"/>
      <c r="H168" s="53"/>
      <c r="I168" s="52"/>
      <c r="J168" s="152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</row>
    <row r="169" spans="1:32" ht="15.75" customHeight="1" x14ac:dyDescent="0.25">
      <c r="A169" s="52"/>
      <c r="B169" s="53"/>
      <c r="C169" s="53"/>
      <c r="D169" s="53"/>
      <c r="E169" s="53"/>
      <c r="F169" s="53"/>
      <c r="G169" s="53"/>
      <c r="H169" s="53"/>
      <c r="I169" s="52"/>
      <c r="J169" s="152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</row>
    <row r="170" spans="1:32" ht="15.75" customHeight="1" x14ac:dyDescent="0.25">
      <c r="A170" s="52"/>
      <c r="B170" s="53"/>
      <c r="C170" s="53"/>
      <c r="D170" s="53"/>
      <c r="E170" s="53"/>
      <c r="F170" s="53"/>
      <c r="G170" s="53"/>
      <c r="H170" s="53"/>
      <c r="I170" s="52"/>
      <c r="J170" s="152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</row>
    <row r="171" spans="1:32" ht="15.75" customHeight="1" x14ac:dyDescent="0.25">
      <c r="A171" s="52"/>
      <c r="B171" s="53"/>
      <c r="C171" s="53"/>
      <c r="D171" s="53"/>
      <c r="E171" s="53"/>
      <c r="F171" s="53"/>
      <c r="G171" s="53"/>
      <c r="H171" s="53"/>
      <c r="I171" s="52"/>
      <c r="J171" s="152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</row>
    <row r="172" spans="1:32" ht="15.75" customHeight="1" x14ac:dyDescent="0.25">
      <c r="A172" s="52"/>
      <c r="B172" s="53"/>
      <c r="C172" s="53"/>
      <c r="D172" s="53"/>
      <c r="E172" s="53"/>
      <c r="F172" s="53"/>
      <c r="G172" s="53"/>
      <c r="H172" s="53"/>
      <c r="I172" s="52"/>
      <c r="J172" s="152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</row>
    <row r="173" spans="1:32" ht="15.75" customHeight="1" x14ac:dyDescent="0.25">
      <c r="A173" s="52"/>
      <c r="B173" s="53"/>
      <c r="C173" s="53"/>
      <c r="D173" s="53"/>
      <c r="E173" s="53"/>
      <c r="F173" s="53"/>
      <c r="G173" s="53"/>
      <c r="H173" s="53"/>
      <c r="I173" s="52"/>
      <c r="J173" s="152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</row>
    <row r="174" spans="1:32" ht="15.75" customHeight="1" x14ac:dyDescent="0.25">
      <c r="A174" s="52"/>
      <c r="B174" s="53"/>
      <c r="C174" s="53"/>
      <c r="D174" s="53"/>
      <c r="E174" s="53"/>
      <c r="F174" s="53"/>
      <c r="G174" s="53"/>
      <c r="H174" s="53"/>
      <c r="I174" s="52"/>
      <c r="J174" s="152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</row>
    <row r="175" spans="1:32" ht="15.75" customHeight="1" x14ac:dyDescent="0.25">
      <c r="A175" s="52"/>
      <c r="B175" s="53"/>
      <c r="C175" s="53"/>
      <c r="D175" s="53"/>
      <c r="E175" s="53"/>
      <c r="F175" s="53"/>
      <c r="G175" s="53"/>
      <c r="H175" s="53"/>
      <c r="I175" s="52"/>
      <c r="J175" s="152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</row>
    <row r="176" spans="1:32" ht="15.75" customHeight="1" x14ac:dyDescent="0.25">
      <c r="A176" s="52"/>
      <c r="B176" s="53"/>
      <c r="C176" s="53"/>
      <c r="D176" s="53"/>
      <c r="E176" s="53"/>
      <c r="F176" s="53"/>
      <c r="G176" s="53"/>
      <c r="H176" s="53"/>
      <c r="I176" s="52"/>
      <c r="J176" s="152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</row>
    <row r="177" spans="1:32" ht="15.75" customHeight="1" x14ac:dyDescent="0.25">
      <c r="A177" s="52"/>
      <c r="B177" s="53"/>
      <c r="C177" s="53"/>
      <c r="D177" s="53"/>
      <c r="E177" s="53"/>
      <c r="F177" s="53"/>
      <c r="G177" s="53"/>
      <c r="H177" s="53"/>
      <c r="I177" s="52"/>
      <c r="J177" s="152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</row>
    <row r="178" spans="1:32" ht="15.75" customHeight="1" x14ac:dyDescent="0.25">
      <c r="A178" s="52"/>
      <c r="B178" s="53"/>
      <c r="C178" s="53"/>
      <c r="D178" s="53"/>
      <c r="E178" s="53"/>
      <c r="F178" s="53"/>
      <c r="G178" s="53"/>
      <c r="H178" s="53"/>
      <c r="I178" s="52"/>
      <c r="J178" s="152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</row>
    <row r="179" spans="1:32" ht="15.75" customHeight="1" x14ac:dyDescent="0.25">
      <c r="A179" s="52"/>
      <c r="B179" s="53"/>
      <c r="C179" s="53"/>
      <c r="D179" s="53"/>
      <c r="E179" s="53"/>
      <c r="F179" s="53"/>
      <c r="G179" s="53"/>
      <c r="H179" s="53"/>
      <c r="I179" s="52"/>
      <c r="J179" s="152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</row>
    <row r="180" spans="1:32" ht="15.75" customHeight="1" x14ac:dyDescent="0.25">
      <c r="A180" s="52"/>
      <c r="B180" s="53"/>
      <c r="C180" s="53"/>
      <c r="D180" s="53"/>
      <c r="E180" s="53"/>
      <c r="F180" s="53"/>
      <c r="G180" s="53"/>
      <c r="H180" s="53"/>
      <c r="I180" s="52"/>
      <c r="J180" s="152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</row>
    <row r="181" spans="1:32" ht="15.75" customHeight="1" x14ac:dyDescent="0.25">
      <c r="A181" s="52"/>
      <c r="B181" s="53"/>
      <c r="C181" s="53"/>
      <c r="D181" s="53"/>
      <c r="E181" s="53"/>
      <c r="F181" s="53"/>
      <c r="G181" s="53"/>
      <c r="H181" s="53"/>
      <c r="I181" s="52"/>
      <c r="J181" s="152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ht="15.75" customHeight="1" x14ac:dyDescent="0.25">
      <c r="A182" s="52"/>
      <c r="B182" s="53"/>
      <c r="C182" s="53"/>
      <c r="D182" s="53"/>
      <c r="E182" s="53"/>
      <c r="F182" s="53"/>
      <c r="G182" s="53"/>
      <c r="H182" s="53"/>
      <c r="I182" s="52"/>
      <c r="J182" s="152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</row>
    <row r="183" spans="1:32" ht="15.75" customHeight="1" x14ac:dyDescent="0.25">
      <c r="A183" s="52"/>
      <c r="B183" s="53"/>
      <c r="C183" s="53"/>
      <c r="D183" s="53"/>
      <c r="E183" s="53"/>
      <c r="F183" s="53"/>
      <c r="G183" s="53"/>
      <c r="H183" s="53"/>
      <c r="I183" s="52"/>
      <c r="J183" s="152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</row>
    <row r="184" spans="1:32" ht="15.75" customHeight="1" x14ac:dyDescent="0.25">
      <c r="A184" s="52"/>
      <c r="B184" s="53"/>
      <c r="C184" s="53"/>
      <c r="D184" s="53"/>
      <c r="E184" s="53"/>
      <c r="F184" s="53"/>
      <c r="G184" s="53"/>
      <c r="H184" s="53"/>
      <c r="I184" s="52"/>
      <c r="J184" s="152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</row>
    <row r="185" spans="1:32" ht="15.75" customHeight="1" x14ac:dyDescent="0.25">
      <c r="A185" s="52"/>
      <c r="B185" s="53"/>
      <c r="C185" s="53"/>
      <c r="D185" s="53"/>
      <c r="E185" s="53"/>
      <c r="F185" s="53"/>
      <c r="G185" s="53"/>
      <c r="H185" s="53"/>
      <c r="I185" s="52"/>
      <c r="J185" s="152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</row>
    <row r="186" spans="1:32" ht="15.75" customHeight="1" x14ac:dyDescent="0.25">
      <c r="A186" s="52"/>
      <c r="B186" s="53"/>
      <c r="C186" s="53"/>
      <c r="D186" s="53"/>
      <c r="E186" s="53"/>
      <c r="F186" s="53"/>
      <c r="G186" s="53"/>
      <c r="H186" s="53"/>
      <c r="I186" s="52"/>
      <c r="J186" s="152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</row>
    <row r="187" spans="1:32" ht="15.75" customHeight="1" x14ac:dyDescent="0.25">
      <c r="A187" s="52"/>
      <c r="B187" s="53"/>
      <c r="C187" s="53"/>
      <c r="D187" s="53"/>
      <c r="E187" s="53"/>
      <c r="F187" s="53"/>
      <c r="G187" s="53"/>
      <c r="H187" s="53"/>
      <c r="I187" s="52"/>
      <c r="J187" s="152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</row>
    <row r="188" spans="1:32" ht="15.75" customHeight="1" x14ac:dyDescent="0.25">
      <c r="A188" s="52"/>
      <c r="B188" s="53"/>
      <c r="C188" s="53"/>
      <c r="D188" s="53"/>
      <c r="E188" s="53"/>
      <c r="F188" s="53"/>
      <c r="G188" s="53"/>
      <c r="H188" s="53"/>
      <c r="I188" s="52"/>
      <c r="J188" s="152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</row>
    <row r="189" spans="1:32" ht="15.75" customHeight="1" x14ac:dyDescent="0.25">
      <c r="A189" s="52"/>
      <c r="B189" s="53"/>
      <c r="C189" s="53"/>
      <c r="D189" s="53"/>
      <c r="E189" s="53"/>
      <c r="F189" s="53"/>
      <c r="G189" s="53"/>
      <c r="H189" s="53"/>
      <c r="I189" s="52"/>
      <c r="J189" s="152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</row>
    <row r="190" spans="1:32" ht="15.75" customHeight="1" x14ac:dyDescent="0.25">
      <c r="A190" s="52"/>
      <c r="B190" s="53"/>
      <c r="C190" s="53"/>
      <c r="D190" s="53"/>
      <c r="E190" s="53"/>
      <c r="F190" s="53"/>
      <c r="G190" s="53"/>
      <c r="H190" s="53"/>
      <c r="I190" s="52"/>
      <c r="J190" s="152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</row>
    <row r="191" spans="1:32" ht="15.75" customHeight="1" x14ac:dyDescent="0.25">
      <c r="A191" s="52"/>
      <c r="B191" s="53"/>
      <c r="C191" s="53"/>
      <c r="D191" s="53"/>
      <c r="E191" s="53"/>
      <c r="F191" s="53"/>
      <c r="G191" s="53"/>
      <c r="H191" s="53"/>
      <c r="I191" s="52"/>
      <c r="J191" s="152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</row>
    <row r="192" spans="1:32" ht="15.75" customHeight="1" x14ac:dyDescent="0.25">
      <c r="A192" s="52"/>
      <c r="B192" s="53"/>
      <c r="C192" s="53"/>
      <c r="D192" s="53"/>
      <c r="E192" s="53"/>
      <c r="F192" s="53"/>
      <c r="G192" s="53"/>
      <c r="H192" s="53"/>
      <c r="I192" s="52"/>
      <c r="J192" s="152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</row>
    <row r="193" spans="1:32" ht="15.75" customHeight="1" x14ac:dyDescent="0.25">
      <c r="A193" s="52"/>
      <c r="B193" s="53"/>
      <c r="C193" s="53"/>
      <c r="D193" s="53"/>
      <c r="E193" s="53"/>
      <c r="F193" s="53"/>
      <c r="G193" s="53"/>
      <c r="H193" s="53"/>
      <c r="I193" s="52"/>
      <c r="J193" s="152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</row>
    <row r="194" spans="1:32" ht="15.75" customHeight="1" x14ac:dyDescent="0.25">
      <c r="A194" s="52"/>
      <c r="B194" s="53"/>
      <c r="C194" s="53"/>
      <c r="D194" s="53"/>
      <c r="E194" s="53"/>
      <c r="F194" s="53"/>
      <c r="G194" s="53"/>
      <c r="H194" s="53"/>
      <c r="I194" s="52"/>
      <c r="J194" s="152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</row>
    <row r="195" spans="1:32" ht="15.75" customHeight="1" x14ac:dyDescent="0.25">
      <c r="A195" s="52"/>
      <c r="B195" s="53"/>
      <c r="C195" s="53"/>
      <c r="D195" s="53"/>
      <c r="E195" s="53"/>
      <c r="F195" s="53"/>
      <c r="G195" s="53"/>
      <c r="H195" s="53"/>
      <c r="I195" s="52"/>
      <c r="J195" s="152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</row>
    <row r="196" spans="1:32" ht="15.75" customHeight="1" x14ac:dyDescent="0.25">
      <c r="A196" s="52"/>
      <c r="B196" s="53"/>
      <c r="C196" s="53"/>
      <c r="D196" s="53"/>
      <c r="E196" s="53"/>
      <c r="F196" s="53"/>
      <c r="G196" s="53"/>
      <c r="H196" s="53"/>
      <c r="I196" s="52"/>
      <c r="J196" s="152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</row>
    <row r="197" spans="1:32" ht="15.75" customHeight="1" x14ac:dyDescent="0.25">
      <c r="A197" s="52"/>
      <c r="B197" s="53"/>
      <c r="C197" s="53"/>
      <c r="D197" s="53"/>
      <c r="E197" s="53"/>
      <c r="F197" s="53"/>
      <c r="G197" s="53"/>
      <c r="H197" s="53"/>
      <c r="I197" s="52"/>
      <c r="J197" s="152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</row>
    <row r="198" spans="1:32" ht="15.75" customHeight="1" x14ac:dyDescent="0.25">
      <c r="A198" s="52"/>
      <c r="B198" s="53"/>
      <c r="C198" s="53"/>
      <c r="D198" s="53"/>
      <c r="E198" s="53"/>
      <c r="F198" s="53"/>
      <c r="G198" s="53"/>
      <c r="H198" s="53"/>
      <c r="I198" s="52"/>
      <c r="J198" s="152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</row>
    <row r="199" spans="1:32" ht="15.75" customHeight="1" x14ac:dyDescent="0.25">
      <c r="A199" s="52"/>
      <c r="B199" s="53"/>
      <c r="C199" s="53"/>
      <c r="D199" s="53"/>
      <c r="E199" s="53"/>
      <c r="F199" s="53"/>
      <c r="G199" s="53"/>
      <c r="H199" s="53"/>
      <c r="I199" s="52"/>
      <c r="J199" s="152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</row>
    <row r="200" spans="1:32" ht="15.75" customHeight="1" x14ac:dyDescent="0.25">
      <c r="A200" s="52"/>
      <c r="B200" s="53"/>
      <c r="C200" s="53"/>
      <c r="D200" s="53"/>
      <c r="E200" s="53"/>
      <c r="F200" s="53"/>
      <c r="G200" s="53"/>
      <c r="H200" s="53"/>
      <c r="I200" s="52"/>
      <c r="J200" s="152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</row>
    <row r="201" spans="1:32" ht="15.75" customHeight="1" x14ac:dyDescent="0.25">
      <c r="A201" s="52"/>
      <c r="B201" s="53"/>
      <c r="C201" s="53"/>
      <c r="D201" s="53"/>
      <c r="E201" s="53"/>
      <c r="F201" s="53"/>
      <c r="G201" s="53"/>
      <c r="H201" s="53"/>
      <c r="I201" s="52"/>
      <c r="J201" s="152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</row>
    <row r="202" spans="1:32" ht="15.75" customHeight="1" x14ac:dyDescent="0.25">
      <c r="A202" s="52"/>
      <c r="B202" s="53"/>
      <c r="C202" s="53"/>
      <c r="D202" s="53"/>
      <c r="E202" s="53"/>
      <c r="F202" s="53"/>
      <c r="G202" s="53"/>
      <c r="H202" s="53"/>
      <c r="I202" s="52"/>
      <c r="J202" s="152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</row>
    <row r="203" spans="1:32" ht="15.75" customHeight="1" x14ac:dyDescent="0.25">
      <c r="A203" s="52"/>
      <c r="B203" s="53"/>
      <c r="C203" s="53"/>
      <c r="D203" s="53"/>
      <c r="E203" s="53"/>
      <c r="F203" s="53"/>
      <c r="G203" s="53"/>
      <c r="H203" s="53"/>
      <c r="I203" s="52"/>
      <c r="J203" s="152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</row>
    <row r="204" spans="1:32" ht="15.75" customHeight="1" x14ac:dyDescent="0.25">
      <c r="A204" s="52"/>
      <c r="B204" s="53"/>
      <c r="C204" s="53"/>
      <c r="D204" s="53"/>
      <c r="E204" s="53"/>
      <c r="F204" s="53"/>
      <c r="G204" s="53"/>
      <c r="H204" s="53"/>
      <c r="I204" s="52"/>
      <c r="J204" s="152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</row>
    <row r="205" spans="1:32" ht="15.75" customHeight="1" x14ac:dyDescent="0.25">
      <c r="A205" s="52"/>
      <c r="B205" s="53"/>
      <c r="C205" s="53"/>
      <c r="D205" s="53"/>
      <c r="E205" s="53"/>
      <c r="F205" s="53"/>
      <c r="G205" s="53"/>
      <c r="H205" s="53"/>
      <c r="I205" s="52"/>
      <c r="J205" s="152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</row>
    <row r="206" spans="1:32" ht="15.75" customHeight="1" x14ac:dyDescent="0.25">
      <c r="A206" s="52"/>
      <c r="B206" s="53"/>
      <c r="C206" s="53"/>
      <c r="D206" s="53"/>
      <c r="E206" s="53"/>
      <c r="F206" s="53"/>
      <c r="G206" s="53"/>
      <c r="H206" s="53"/>
      <c r="I206" s="52"/>
      <c r="J206" s="152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</row>
    <row r="207" spans="1:32" ht="15.75" customHeight="1" x14ac:dyDescent="0.25">
      <c r="A207" s="52"/>
      <c r="B207" s="53"/>
      <c r="C207" s="53"/>
      <c r="D207" s="53"/>
      <c r="E207" s="53"/>
      <c r="F207" s="53"/>
      <c r="G207" s="53"/>
      <c r="H207" s="53"/>
      <c r="I207" s="52"/>
      <c r="J207" s="152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</row>
    <row r="208" spans="1:32" ht="15.75" customHeight="1" x14ac:dyDescent="0.25">
      <c r="A208" s="52"/>
      <c r="B208" s="53"/>
      <c r="C208" s="53"/>
      <c r="D208" s="53"/>
      <c r="E208" s="53"/>
      <c r="F208" s="53"/>
      <c r="G208" s="53"/>
      <c r="H208" s="53"/>
      <c r="I208" s="52"/>
      <c r="J208" s="152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</row>
    <row r="209" spans="1:32" ht="15.75" customHeight="1" x14ac:dyDescent="0.25">
      <c r="A209" s="52"/>
      <c r="B209" s="53"/>
      <c r="C209" s="53"/>
      <c r="D209" s="53"/>
      <c r="E209" s="53"/>
      <c r="F209" s="53"/>
      <c r="G209" s="53"/>
      <c r="H209" s="53"/>
      <c r="I209" s="52"/>
      <c r="J209" s="152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</row>
    <row r="210" spans="1:32" ht="15.75" customHeight="1" x14ac:dyDescent="0.25">
      <c r="A210" s="52"/>
      <c r="B210" s="53"/>
      <c r="C210" s="53"/>
      <c r="D210" s="53"/>
      <c r="E210" s="53"/>
      <c r="F210" s="53"/>
      <c r="G210" s="53"/>
      <c r="H210" s="53"/>
      <c r="I210" s="52"/>
      <c r="J210" s="152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</row>
    <row r="211" spans="1:32" ht="15.75" customHeight="1" x14ac:dyDescent="0.25">
      <c r="A211" s="52"/>
      <c r="B211" s="53"/>
      <c r="C211" s="53"/>
      <c r="D211" s="53"/>
      <c r="E211" s="53"/>
      <c r="F211" s="53"/>
      <c r="G211" s="53"/>
      <c r="H211" s="53"/>
      <c r="I211" s="52"/>
      <c r="J211" s="152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</row>
    <row r="212" spans="1:32" ht="15.75" customHeight="1" x14ac:dyDescent="0.25">
      <c r="A212" s="52"/>
      <c r="B212" s="53"/>
      <c r="C212" s="53"/>
      <c r="D212" s="53"/>
      <c r="E212" s="53"/>
      <c r="F212" s="53"/>
      <c r="G212" s="53"/>
      <c r="H212" s="53"/>
      <c r="I212" s="52"/>
      <c r="J212" s="152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</row>
    <row r="213" spans="1:32" ht="15.75" customHeight="1" x14ac:dyDescent="0.25">
      <c r="A213" s="52"/>
      <c r="B213" s="53"/>
      <c r="C213" s="53"/>
      <c r="D213" s="53"/>
      <c r="E213" s="53"/>
      <c r="F213" s="53"/>
      <c r="G213" s="53"/>
      <c r="H213" s="53"/>
      <c r="I213" s="52"/>
      <c r="J213" s="152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</row>
    <row r="214" spans="1:32" ht="15.75" customHeight="1" x14ac:dyDescent="0.25">
      <c r="A214" s="52"/>
      <c r="B214" s="53"/>
      <c r="C214" s="53"/>
      <c r="D214" s="53"/>
      <c r="E214" s="53"/>
      <c r="F214" s="53"/>
      <c r="G214" s="53"/>
      <c r="H214" s="53"/>
      <c r="I214" s="52"/>
      <c r="J214" s="152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</row>
    <row r="215" spans="1:32" ht="15.75" customHeight="1" x14ac:dyDescent="0.25">
      <c r="A215" s="52"/>
      <c r="B215" s="53"/>
      <c r="C215" s="53"/>
      <c r="D215" s="53"/>
      <c r="E215" s="53"/>
      <c r="F215" s="53"/>
      <c r="G215" s="53"/>
      <c r="H215" s="53"/>
      <c r="I215" s="52"/>
      <c r="J215" s="152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</row>
    <row r="216" spans="1:32" ht="15.75" customHeight="1" x14ac:dyDescent="0.25">
      <c r="A216" s="52"/>
      <c r="B216" s="53"/>
      <c r="C216" s="53"/>
      <c r="D216" s="53"/>
      <c r="E216" s="53"/>
      <c r="F216" s="53"/>
      <c r="G216" s="53"/>
      <c r="H216" s="53"/>
      <c r="I216" s="52"/>
      <c r="J216" s="152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</row>
    <row r="217" spans="1:32" ht="15.75" customHeight="1" x14ac:dyDescent="0.25">
      <c r="A217" s="52"/>
      <c r="B217" s="53"/>
      <c r="C217" s="53"/>
      <c r="D217" s="53"/>
      <c r="E217" s="53"/>
      <c r="F217" s="53"/>
      <c r="G217" s="53"/>
      <c r="H217" s="53"/>
      <c r="I217" s="52"/>
      <c r="J217" s="152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</row>
    <row r="218" spans="1:32" ht="15.75" customHeight="1" x14ac:dyDescent="0.25">
      <c r="A218" s="52"/>
      <c r="B218" s="53"/>
      <c r="C218" s="53"/>
      <c r="D218" s="53"/>
      <c r="E218" s="53"/>
      <c r="F218" s="53"/>
      <c r="G218" s="53"/>
      <c r="H218" s="53"/>
      <c r="I218" s="52"/>
      <c r="J218" s="152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</row>
    <row r="219" spans="1:32" ht="15.75" customHeight="1" x14ac:dyDescent="0.25">
      <c r="A219" s="52"/>
      <c r="B219" s="53"/>
      <c r="C219" s="53"/>
      <c r="D219" s="53"/>
      <c r="E219" s="53"/>
      <c r="F219" s="53"/>
      <c r="G219" s="53"/>
      <c r="H219" s="53"/>
      <c r="I219" s="52"/>
      <c r="J219" s="152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</row>
    <row r="220" spans="1:32" ht="15.75" customHeight="1" x14ac:dyDescent="0.25">
      <c r="A220" s="52"/>
      <c r="B220" s="53"/>
      <c r="C220" s="53"/>
      <c r="D220" s="53"/>
      <c r="E220" s="53"/>
      <c r="F220" s="53"/>
      <c r="G220" s="53"/>
      <c r="H220" s="53"/>
      <c r="I220" s="52"/>
      <c r="J220" s="152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</row>
    <row r="221" spans="1:32" ht="15.75" customHeight="1" x14ac:dyDescent="0.25">
      <c r="A221" s="52"/>
      <c r="B221" s="53"/>
      <c r="C221" s="53"/>
      <c r="D221" s="53"/>
      <c r="E221" s="53"/>
      <c r="F221" s="53"/>
      <c r="G221" s="53"/>
      <c r="H221" s="53"/>
      <c r="I221" s="52"/>
      <c r="J221" s="152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</row>
    <row r="222" spans="1:32" ht="15.75" customHeight="1" x14ac:dyDescent="0.25">
      <c r="A222" s="52"/>
      <c r="B222" s="53"/>
      <c r="C222" s="53"/>
      <c r="D222" s="53"/>
      <c r="E222" s="53"/>
      <c r="F222" s="53"/>
      <c r="G222" s="53"/>
      <c r="H222" s="53"/>
      <c r="I222" s="52"/>
      <c r="J222" s="152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</row>
    <row r="223" spans="1:32" ht="15.75" customHeight="1" x14ac:dyDescent="0.25">
      <c r="A223" s="52"/>
      <c r="B223" s="53"/>
      <c r="C223" s="53"/>
      <c r="D223" s="53"/>
      <c r="E223" s="53"/>
      <c r="F223" s="53"/>
      <c r="G223" s="53"/>
      <c r="H223" s="53"/>
      <c r="I223" s="52"/>
      <c r="J223" s="152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</row>
    <row r="224" spans="1:32" ht="15.75" customHeight="1" x14ac:dyDescent="0.25">
      <c r="A224" s="52"/>
      <c r="B224" s="53"/>
      <c r="C224" s="53"/>
      <c r="D224" s="53"/>
      <c r="E224" s="53"/>
      <c r="F224" s="53"/>
      <c r="G224" s="53"/>
      <c r="H224" s="53"/>
      <c r="I224" s="52"/>
      <c r="J224" s="152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</row>
    <row r="225" spans="1:32" ht="15.75" customHeight="1" x14ac:dyDescent="0.25">
      <c r="A225" s="52"/>
      <c r="B225" s="53"/>
      <c r="C225" s="53"/>
      <c r="D225" s="53"/>
      <c r="E225" s="53"/>
      <c r="F225" s="53"/>
      <c r="G225" s="53"/>
      <c r="H225" s="53"/>
      <c r="I225" s="52"/>
      <c r="J225" s="152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</row>
    <row r="226" spans="1:32" ht="15.75" customHeight="1" x14ac:dyDescent="0.25">
      <c r="A226" s="52"/>
      <c r="B226" s="53"/>
      <c r="C226" s="53"/>
      <c r="D226" s="53"/>
      <c r="E226" s="53"/>
      <c r="F226" s="53"/>
      <c r="G226" s="53"/>
      <c r="H226" s="53"/>
      <c r="I226" s="52"/>
      <c r="J226" s="152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</row>
    <row r="227" spans="1:32" ht="15.75" customHeight="1" x14ac:dyDescent="0.25">
      <c r="A227" s="52"/>
      <c r="B227" s="53"/>
      <c r="C227" s="53"/>
      <c r="D227" s="53"/>
      <c r="E227" s="53"/>
      <c r="F227" s="53"/>
      <c r="G227" s="53"/>
      <c r="H227" s="53"/>
      <c r="I227" s="52"/>
      <c r="J227" s="152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</row>
    <row r="228" spans="1:32" ht="15.75" customHeight="1" x14ac:dyDescent="0.25">
      <c r="A228" s="52"/>
      <c r="B228" s="53"/>
      <c r="C228" s="53"/>
      <c r="D228" s="53"/>
      <c r="E228" s="53"/>
      <c r="F228" s="53"/>
      <c r="G228" s="53"/>
      <c r="H228" s="53"/>
      <c r="I228" s="52"/>
      <c r="J228" s="152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</row>
    <row r="229" spans="1:32" ht="15.75" customHeight="1" x14ac:dyDescent="0.25">
      <c r="A229" s="52"/>
      <c r="B229" s="53"/>
      <c r="C229" s="53"/>
      <c r="D229" s="53"/>
      <c r="E229" s="53"/>
      <c r="F229" s="53"/>
      <c r="G229" s="53"/>
      <c r="H229" s="53"/>
      <c r="I229" s="52"/>
      <c r="J229" s="152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</row>
    <row r="230" spans="1:32" ht="15.75" customHeight="1" x14ac:dyDescent="0.25">
      <c r="A230" s="52"/>
      <c r="B230" s="53"/>
      <c r="C230" s="53"/>
      <c r="D230" s="53"/>
      <c r="E230" s="53"/>
      <c r="F230" s="53"/>
      <c r="G230" s="53"/>
      <c r="H230" s="53"/>
      <c r="I230" s="52"/>
      <c r="J230" s="152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</row>
    <row r="231" spans="1:32" ht="15.75" customHeight="1" x14ac:dyDescent="0.25">
      <c r="A231" s="52"/>
      <c r="B231" s="53"/>
      <c r="C231" s="53"/>
      <c r="D231" s="53"/>
      <c r="E231" s="53"/>
      <c r="F231" s="53"/>
      <c r="G231" s="53"/>
      <c r="H231" s="53"/>
      <c r="I231" s="52"/>
      <c r="J231" s="152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</row>
    <row r="232" spans="1:32" ht="15.75" customHeight="1" x14ac:dyDescent="0.25">
      <c r="A232" s="52"/>
      <c r="B232" s="53"/>
      <c r="C232" s="53"/>
      <c r="D232" s="53"/>
      <c r="E232" s="53"/>
      <c r="F232" s="53"/>
      <c r="G232" s="53"/>
      <c r="H232" s="53"/>
      <c r="I232" s="52"/>
      <c r="J232" s="152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</row>
    <row r="233" spans="1:32" ht="15.75" customHeight="1" x14ac:dyDescent="0.25">
      <c r="A233" s="52"/>
      <c r="B233" s="53"/>
      <c r="C233" s="53"/>
      <c r="D233" s="53"/>
      <c r="E233" s="53"/>
      <c r="F233" s="53"/>
      <c r="G233" s="53"/>
      <c r="H233" s="53"/>
      <c r="I233" s="52"/>
      <c r="J233" s="152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</row>
    <row r="234" spans="1:32" ht="15.75" customHeight="1" x14ac:dyDescent="0.25">
      <c r="A234" s="52"/>
      <c r="B234" s="53"/>
      <c r="C234" s="53"/>
      <c r="D234" s="53"/>
      <c r="E234" s="53"/>
      <c r="F234" s="53"/>
      <c r="G234" s="53"/>
      <c r="H234" s="53"/>
      <c r="I234" s="52"/>
      <c r="J234" s="152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</row>
    <row r="235" spans="1:32" ht="15.75" customHeight="1" x14ac:dyDescent="0.25">
      <c r="A235" s="52"/>
      <c r="B235" s="53"/>
      <c r="C235" s="53"/>
      <c r="D235" s="53"/>
      <c r="E235" s="53"/>
      <c r="F235" s="53"/>
      <c r="G235" s="53"/>
      <c r="H235" s="53"/>
      <c r="I235" s="52"/>
      <c r="J235" s="152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</row>
    <row r="236" spans="1:32" ht="15.75" customHeight="1" x14ac:dyDescent="0.25">
      <c r="A236" s="52"/>
      <c r="B236" s="53"/>
      <c r="C236" s="53"/>
      <c r="D236" s="53"/>
      <c r="E236" s="53"/>
      <c r="F236" s="53"/>
      <c r="G236" s="53"/>
      <c r="H236" s="53"/>
      <c r="I236" s="52"/>
      <c r="J236" s="152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</row>
    <row r="237" spans="1:32" ht="15.75" customHeight="1" x14ac:dyDescent="0.25">
      <c r="A237" s="52"/>
      <c r="B237" s="53"/>
      <c r="C237" s="53"/>
      <c r="D237" s="53"/>
      <c r="E237" s="53"/>
      <c r="F237" s="53"/>
      <c r="G237" s="53"/>
      <c r="H237" s="53"/>
      <c r="I237" s="52"/>
      <c r="J237" s="152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</row>
    <row r="238" spans="1:32" ht="15.75" customHeight="1" x14ac:dyDescent="0.25">
      <c r="A238" s="52"/>
      <c r="B238" s="53"/>
      <c r="C238" s="53"/>
      <c r="D238" s="53"/>
      <c r="E238" s="53"/>
      <c r="F238" s="53"/>
      <c r="G238" s="53"/>
      <c r="H238" s="53"/>
      <c r="I238" s="52"/>
      <c r="J238" s="152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</row>
    <row r="239" spans="1:32" ht="15.75" customHeight="1" x14ac:dyDescent="0.25">
      <c r="A239" s="52"/>
      <c r="B239" s="53"/>
      <c r="C239" s="53"/>
      <c r="D239" s="53"/>
      <c r="E239" s="53"/>
      <c r="F239" s="53"/>
      <c r="G239" s="53"/>
      <c r="H239" s="53"/>
      <c r="I239" s="52"/>
      <c r="J239" s="152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</row>
    <row r="240" spans="1:32" ht="15.75" customHeight="1" x14ac:dyDescent="0.25">
      <c r="A240" s="52"/>
      <c r="B240" s="53"/>
      <c r="C240" s="53"/>
      <c r="D240" s="53"/>
      <c r="E240" s="53"/>
      <c r="F240" s="53"/>
      <c r="G240" s="53"/>
      <c r="H240" s="53"/>
      <c r="I240" s="52"/>
      <c r="J240" s="152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</row>
    <row r="241" spans="1:32" ht="15.75" customHeight="1" x14ac:dyDescent="0.25">
      <c r="A241" s="52"/>
      <c r="B241" s="53"/>
      <c r="C241" s="53"/>
      <c r="D241" s="53"/>
      <c r="E241" s="53"/>
      <c r="F241" s="53"/>
      <c r="G241" s="53"/>
      <c r="H241" s="53"/>
      <c r="I241" s="52"/>
      <c r="J241" s="152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</row>
    <row r="242" spans="1:32" ht="15.75" customHeight="1" x14ac:dyDescent="0.25">
      <c r="A242" s="52"/>
      <c r="B242" s="53"/>
      <c r="C242" s="53"/>
      <c r="D242" s="53"/>
      <c r="E242" s="53"/>
      <c r="F242" s="53"/>
      <c r="G242" s="53"/>
      <c r="H242" s="53"/>
      <c r="I242" s="52"/>
      <c r="J242" s="152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</row>
    <row r="243" spans="1:32" ht="15.75" customHeight="1" x14ac:dyDescent="0.25">
      <c r="A243" s="52"/>
      <c r="B243" s="53"/>
      <c r="C243" s="53"/>
      <c r="D243" s="53"/>
      <c r="E243" s="53"/>
      <c r="F243" s="53"/>
      <c r="G243" s="53"/>
      <c r="H243" s="53"/>
      <c r="I243" s="52"/>
      <c r="J243" s="152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</row>
    <row r="244" spans="1:32" ht="15.75" customHeight="1" x14ac:dyDescent="0.25">
      <c r="A244" s="52"/>
      <c r="B244" s="53"/>
      <c r="C244" s="53"/>
      <c r="D244" s="53"/>
      <c r="E244" s="53"/>
      <c r="F244" s="53"/>
      <c r="G244" s="53"/>
      <c r="H244" s="53"/>
      <c r="I244" s="52"/>
      <c r="J244" s="152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</row>
    <row r="245" spans="1:32" ht="15.75" customHeight="1" x14ac:dyDescent="0.25">
      <c r="A245" s="52"/>
      <c r="B245" s="53"/>
      <c r="C245" s="53"/>
      <c r="D245" s="53"/>
      <c r="E245" s="53"/>
      <c r="F245" s="53"/>
      <c r="G245" s="53"/>
      <c r="H245" s="53"/>
      <c r="I245" s="52"/>
      <c r="J245" s="152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</row>
    <row r="246" spans="1:32" ht="15.75" customHeight="1" x14ac:dyDescent="0.25">
      <c r="A246" s="52"/>
      <c r="B246" s="53"/>
      <c r="C246" s="53"/>
      <c r="D246" s="53"/>
      <c r="E246" s="53"/>
      <c r="F246" s="53"/>
      <c r="G246" s="53"/>
      <c r="H246" s="53"/>
      <c r="I246" s="52"/>
      <c r="J246" s="152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</row>
    <row r="247" spans="1:32" ht="15.75" customHeight="1" x14ac:dyDescent="0.25">
      <c r="A247" s="52"/>
      <c r="B247" s="53"/>
      <c r="C247" s="53"/>
      <c r="D247" s="53"/>
      <c r="E247" s="53"/>
      <c r="F247" s="53"/>
      <c r="G247" s="53"/>
      <c r="H247" s="53"/>
      <c r="I247" s="52"/>
      <c r="J247" s="152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</row>
    <row r="248" spans="1:32" ht="15.75" customHeight="1" x14ac:dyDescent="0.25">
      <c r="A248" s="52"/>
      <c r="B248" s="53"/>
      <c r="C248" s="53"/>
      <c r="D248" s="53"/>
      <c r="E248" s="53"/>
      <c r="F248" s="53"/>
      <c r="G248" s="53"/>
      <c r="H248" s="53"/>
      <c r="I248" s="52"/>
      <c r="J248" s="152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</row>
    <row r="249" spans="1:32" ht="15.75" customHeight="1" x14ac:dyDescent="0.25">
      <c r="A249" s="52"/>
      <c r="B249" s="53"/>
      <c r="C249" s="53"/>
      <c r="D249" s="53"/>
      <c r="E249" s="53"/>
      <c r="F249" s="53"/>
      <c r="G249" s="53"/>
      <c r="H249" s="53"/>
      <c r="I249" s="52"/>
      <c r="J249" s="152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</row>
    <row r="250" spans="1:32" ht="15.75" customHeight="1" x14ac:dyDescent="0.25">
      <c r="A250" s="52"/>
      <c r="B250" s="53"/>
      <c r="C250" s="53"/>
      <c r="D250" s="53"/>
      <c r="E250" s="53"/>
      <c r="F250" s="53"/>
      <c r="G250" s="53"/>
      <c r="H250" s="53"/>
      <c r="I250" s="52"/>
      <c r="J250" s="152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</row>
    <row r="251" spans="1:32" ht="15.75" customHeight="1" x14ac:dyDescent="0.25">
      <c r="A251" s="52"/>
      <c r="B251" s="53"/>
      <c r="C251" s="53"/>
      <c r="D251" s="53"/>
      <c r="E251" s="53"/>
      <c r="F251" s="53"/>
      <c r="G251" s="53"/>
      <c r="H251" s="53"/>
      <c r="I251" s="52"/>
      <c r="J251" s="152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</row>
    <row r="252" spans="1:32" ht="15.75" customHeight="1" x14ac:dyDescent="0.25">
      <c r="A252" s="52"/>
      <c r="B252" s="53"/>
      <c r="C252" s="53"/>
      <c r="D252" s="53"/>
      <c r="E252" s="53"/>
      <c r="F252" s="53"/>
      <c r="G252" s="53"/>
      <c r="H252" s="53"/>
      <c r="I252" s="52"/>
      <c r="J252" s="152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</row>
    <row r="253" spans="1:32" ht="15.75" customHeight="1" x14ac:dyDescent="0.25">
      <c r="A253" s="52"/>
      <c r="B253" s="53"/>
      <c r="C253" s="53"/>
      <c r="D253" s="53"/>
      <c r="E253" s="53"/>
      <c r="F253" s="53"/>
      <c r="G253" s="53"/>
      <c r="H253" s="53"/>
      <c r="I253" s="52"/>
      <c r="J253" s="152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</row>
    <row r="254" spans="1:32" ht="15.75" customHeight="1" x14ac:dyDescent="0.25">
      <c r="A254" s="52"/>
      <c r="B254" s="53"/>
      <c r="C254" s="53"/>
      <c r="D254" s="53"/>
      <c r="E254" s="53"/>
      <c r="F254" s="53"/>
      <c r="G254" s="53"/>
      <c r="H254" s="53"/>
      <c r="I254" s="52"/>
      <c r="J254" s="152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</row>
    <row r="255" spans="1:32" ht="15.75" customHeight="1" x14ac:dyDescent="0.25">
      <c r="A255" s="52"/>
      <c r="B255" s="53"/>
      <c r="C255" s="53"/>
      <c r="D255" s="53"/>
      <c r="E255" s="53"/>
      <c r="F255" s="53"/>
      <c r="G255" s="53"/>
      <c r="H255" s="53"/>
      <c r="I255" s="52"/>
      <c r="J255" s="152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</row>
    <row r="256" spans="1:32" ht="15.75" customHeight="1" x14ac:dyDescent="0.25">
      <c r="A256" s="52"/>
      <c r="B256" s="53"/>
      <c r="C256" s="53"/>
      <c r="D256" s="53"/>
      <c r="E256" s="53"/>
      <c r="F256" s="53"/>
      <c r="G256" s="53"/>
      <c r="H256" s="53"/>
      <c r="I256" s="52"/>
      <c r="J256" s="152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</row>
    <row r="257" spans="1:32" ht="15.75" customHeight="1" x14ac:dyDescent="0.25">
      <c r="A257" s="52"/>
      <c r="B257" s="53"/>
      <c r="C257" s="53"/>
      <c r="D257" s="53"/>
      <c r="E257" s="53"/>
      <c r="F257" s="53"/>
      <c r="G257" s="53"/>
      <c r="H257" s="53"/>
      <c r="I257" s="52"/>
      <c r="J257" s="152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</row>
    <row r="258" spans="1:32" ht="15.75" customHeight="1" x14ac:dyDescent="0.25">
      <c r="A258" s="52"/>
      <c r="B258" s="53"/>
      <c r="C258" s="53"/>
      <c r="D258" s="53"/>
      <c r="E258" s="53"/>
      <c r="F258" s="53"/>
      <c r="G258" s="53"/>
      <c r="H258" s="53"/>
      <c r="I258" s="52"/>
      <c r="J258" s="152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</row>
    <row r="259" spans="1:32" ht="15.75" customHeight="1" x14ac:dyDescent="0.25">
      <c r="A259" s="52"/>
      <c r="B259" s="53"/>
      <c r="C259" s="53"/>
      <c r="D259" s="53"/>
      <c r="E259" s="53"/>
      <c r="F259" s="53"/>
      <c r="G259" s="53"/>
      <c r="H259" s="53"/>
      <c r="I259" s="52"/>
      <c r="J259" s="152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</row>
    <row r="260" spans="1:32" ht="15.75" customHeight="1" x14ac:dyDescent="0.25">
      <c r="A260" s="52"/>
      <c r="B260" s="53"/>
      <c r="C260" s="53"/>
      <c r="D260" s="53"/>
      <c r="E260" s="53"/>
      <c r="F260" s="53"/>
      <c r="G260" s="53"/>
      <c r="H260" s="53"/>
      <c r="I260" s="52"/>
      <c r="J260" s="152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</row>
    <row r="261" spans="1:32" ht="15.75" customHeight="1" x14ac:dyDescent="0.25">
      <c r="A261" s="52"/>
      <c r="B261" s="53"/>
      <c r="C261" s="53"/>
      <c r="D261" s="53"/>
      <c r="E261" s="53"/>
      <c r="F261" s="53"/>
      <c r="G261" s="53"/>
      <c r="H261" s="53"/>
      <c r="I261" s="52"/>
      <c r="J261" s="152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</row>
    <row r="262" spans="1:32" ht="15.75" customHeight="1" x14ac:dyDescent="0.25">
      <c r="A262" s="52"/>
      <c r="B262" s="53"/>
      <c r="C262" s="53"/>
      <c r="D262" s="53"/>
      <c r="E262" s="53"/>
      <c r="F262" s="53"/>
      <c r="G262" s="53"/>
      <c r="H262" s="53"/>
      <c r="I262" s="52"/>
      <c r="J262" s="152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</row>
    <row r="263" spans="1:32" ht="15.75" customHeight="1" x14ac:dyDescent="0.25">
      <c r="A263" s="52"/>
      <c r="B263" s="53"/>
      <c r="C263" s="53"/>
      <c r="D263" s="53"/>
      <c r="E263" s="53"/>
      <c r="F263" s="53"/>
      <c r="G263" s="53"/>
      <c r="H263" s="53"/>
      <c r="I263" s="52"/>
      <c r="J263" s="152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</row>
    <row r="264" spans="1:32" ht="15.75" customHeight="1" x14ac:dyDescent="0.25">
      <c r="A264" s="52"/>
      <c r="B264" s="53"/>
      <c r="C264" s="53"/>
      <c r="D264" s="53"/>
      <c r="E264" s="53"/>
      <c r="F264" s="53"/>
      <c r="G264" s="53"/>
      <c r="H264" s="53"/>
      <c r="I264" s="52"/>
      <c r="J264" s="152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</row>
    <row r="265" spans="1:32" ht="15.75" customHeight="1" x14ac:dyDescent="0.25">
      <c r="A265" s="52"/>
      <c r="B265" s="53"/>
      <c r="C265" s="53"/>
      <c r="D265" s="53"/>
      <c r="E265" s="53"/>
      <c r="F265" s="53"/>
      <c r="G265" s="53"/>
      <c r="H265" s="53"/>
      <c r="I265" s="52"/>
      <c r="J265" s="152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</row>
    <row r="266" spans="1:32" ht="15.75" customHeight="1" x14ac:dyDescent="0.25">
      <c r="A266" s="52"/>
      <c r="B266" s="53"/>
      <c r="C266" s="53"/>
      <c r="D266" s="53"/>
      <c r="E266" s="53"/>
      <c r="F266" s="53"/>
      <c r="G266" s="53"/>
      <c r="H266" s="53"/>
      <c r="I266" s="52"/>
      <c r="J266" s="152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</row>
    <row r="267" spans="1:32" ht="15.75" customHeight="1" x14ac:dyDescent="0.25">
      <c r="A267" s="52"/>
      <c r="B267" s="53"/>
      <c r="C267" s="53"/>
      <c r="D267" s="53"/>
      <c r="E267" s="53"/>
      <c r="F267" s="53"/>
      <c r="G267" s="53"/>
      <c r="H267" s="53"/>
      <c r="I267" s="52"/>
      <c r="J267" s="152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</row>
    <row r="268" spans="1:32" ht="15.75" customHeight="1" x14ac:dyDescent="0.25">
      <c r="A268" s="52"/>
      <c r="B268" s="53"/>
      <c r="C268" s="53"/>
      <c r="D268" s="53"/>
      <c r="E268" s="53"/>
      <c r="F268" s="53"/>
      <c r="G268" s="53"/>
      <c r="H268" s="53"/>
      <c r="I268" s="52"/>
      <c r="J268" s="152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</row>
    <row r="269" spans="1:32" ht="15.75" customHeight="1" x14ac:dyDescent="0.25">
      <c r="A269" s="52"/>
      <c r="B269" s="53"/>
      <c r="C269" s="53"/>
      <c r="D269" s="53"/>
      <c r="E269" s="53"/>
      <c r="F269" s="53"/>
      <c r="G269" s="53"/>
      <c r="H269" s="53"/>
      <c r="I269" s="52"/>
      <c r="J269" s="152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</row>
    <row r="270" spans="1:32" ht="15.75" customHeight="1" x14ac:dyDescent="0.25">
      <c r="A270" s="52"/>
      <c r="B270" s="53"/>
      <c r="C270" s="53"/>
      <c r="D270" s="53"/>
      <c r="E270" s="53"/>
      <c r="F270" s="53"/>
      <c r="G270" s="53"/>
      <c r="H270" s="53"/>
      <c r="I270" s="52"/>
      <c r="J270" s="152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</row>
    <row r="271" spans="1:32" ht="15.75" customHeight="1" x14ac:dyDescent="0.25">
      <c r="A271" s="52"/>
      <c r="B271" s="53"/>
      <c r="C271" s="53"/>
      <c r="D271" s="53"/>
      <c r="E271" s="53"/>
      <c r="F271" s="53"/>
      <c r="G271" s="53"/>
      <c r="H271" s="53"/>
      <c r="I271" s="52"/>
      <c r="J271" s="152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/>
      <c r="AF271" s="53"/>
    </row>
    <row r="272" spans="1:32" ht="15.75" customHeight="1" x14ac:dyDescent="0.25">
      <c r="A272" s="52"/>
      <c r="B272" s="53"/>
      <c r="C272" s="53"/>
      <c r="D272" s="53"/>
      <c r="E272" s="53"/>
      <c r="F272" s="53"/>
      <c r="G272" s="53"/>
      <c r="H272" s="53"/>
      <c r="I272" s="52"/>
      <c r="J272" s="152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</row>
    <row r="273" spans="1:32" ht="15.75" customHeight="1" x14ac:dyDescent="0.25">
      <c r="A273" s="52"/>
      <c r="B273" s="53"/>
      <c r="C273" s="53"/>
      <c r="D273" s="53"/>
      <c r="E273" s="53"/>
      <c r="F273" s="53"/>
      <c r="G273" s="53"/>
      <c r="H273" s="53"/>
      <c r="I273" s="52"/>
      <c r="J273" s="152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  <c r="AE273" s="53"/>
      <c r="AF273" s="53"/>
    </row>
    <row r="274" spans="1:32" ht="15.75" customHeight="1" x14ac:dyDescent="0.25">
      <c r="A274" s="52"/>
      <c r="B274" s="53"/>
      <c r="C274" s="53"/>
      <c r="D274" s="53"/>
      <c r="E274" s="53"/>
      <c r="F274" s="53"/>
      <c r="G274" s="53"/>
      <c r="H274" s="53"/>
      <c r="I274" s="52"/>
      <c r="J274" s="152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</row>
    <row r="275" spans="1:32" ht="15.75" customHeight="1" x14ac:dyDescent="0.25">
      <c r="A275" s="52"/>
      <c r="B275" s="53"/>
      <c r="C275" s="53"/>
      <c r="D275" s="53"/>
      <c r="E275" s="53"/>
      <c r="F275" s="53"/>
      <c r="G275" s="53"/>
      <c r="H275" s="53"/>
      <c r="I275" s="52"/>
      <c r="J275" s="152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</row>
    <row r="276" spans="1:32" ht="15.75" customHeight="1" x14ac:dyDescent="0.25">
      <c r="A276" s="52"/>
      <c r="B276" s="53"/>
      <c r="C276" s="53"/>
      <c r="D276" s="53"/>
      <c r="E276" s="53"/>
      <c r="F276" s="53"/>
      <c r="G276" s="53"/>
      <c r="H276" s="53"/>
      <c r="I276" s="52"/>
      <c r="J276" s="152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</row>
    <row r="277" spans="1:32" ht="15.75" customHeight="1" x14ac:dyDescent="0.25">
      <c r="A277" s="52"/>
      <c r="B277" s="53"/>
      <c r="C277" s="53"/>
      <c r="D277" s="53"/>
      <c r="E277" s="53"/>
      <c r="F277" s="53"/>
      <c r="G277" s="53"/>
      <c r="H277" s="53"/>
      <c r="I277" s="52"/>
      <c r="J277" s="152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</row>
    <row r="278" spans="1:32" ht="15.75" customHeight="1" x14ac:dyDescent="0.25">
      <c r="A278" s="52"/>
      <c r="B278" s="53"/>
      <c r="C278" s="53"/>
      <c r="D278" s="53"/>
      <c r="E278" s="53"/>
      <c r="F278" s="53"/>
      <c r="G278" s="53"/>
      <c r="H278" s="53"/>
      <c r="I278" s="52"/>
      <c r="J278" s="152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</row>
    <row r="279" spans="1:32" ht="15.75" customHeight="1" x14ac:dyDescent="0.25">
      <c r="A279" s="52"/>
      <c r="B279" s="53"/>
      <c r="C279" s="53"/>
      <c r="D279" s="53"/>
      <c r="E279" s="53"/>
      <c r="F279" s="53"/>
      <c r="G279" s="53"/>
      <c r="H279" s="53"/>
      <c r="I279" s="52"/>
      <c r="J279" s="152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</row>
    <row r="280" spans="1:32" ht="15.75" customHeight="1" x14ac:dyDescent="0.25">
      <c r="A280" s="52"/>
      <c r="B280" s="53"/>
      <c r="C280" s="53"/>
      <c r="D280" s="53"/>
      <c r="E280" s="53"/>
      <c r="F280" s="53"/>
      <c r="G280" s="53"/>
      <c r="H280" s="53"/>
      <c r="I280" s="52"/>
      <c r="J280" s="152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</row>
    <row r="281" spans="1:32" ht="15.75" customHeight="1" x14ac:dyDescent="0.25">
      <c r="A281" s="52"/>
      <c r="B281" s="53"/>
      <c r="C281" s="53"/>
      <c r="D281" s="53"/>
      <c r="E281" s="53"/>
      <c r="F281" s="53"/>
      <c r="G281" s="53"/>
      <c r="H281" s="53"/>
      <c r="I281" s="52"/>
      <c r="J281" s="152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</row>
    <row r="282" spans="1:32" ht="15.75" customHeight="1" x14ac:dyDescent="0.25">
      <c r="A282" s="52"/>
      <c r="B282" s="53"/>
      <c r="C282" s="53"/>
      <c r="D282" s="53"/>
      <c r="E282" s="53"/>
      <c r="F282" s="53"/>
      <c r="G282" s="53"/>
      <c r="H282" s="53"/>
      <c r="I282" s="52"/>
      <c r="J282" s="152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</row>
    <row r="283" spans="1:32" ht="15.75" customHeight="1" x14ac:dyDescent="0.25">
      <c r="A283" s="52"/>
      <c r="B283" s="53"/>
      <c r="C283" s="53"/>
      <c r="D283" s="53"/>
      <c r="E283" s="53"/>
      <c r="F283" s="53"/>
      <c r="G283" s="53"/>
      <c r="H283" s="53"/>
      <c r="I283" s="52"/>
      <c r="J283" s="152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</row>
    <row r="284" spans="1:32" ht="15.75" customHeight="1" x14ac:dyDescent="0.25">
      <c r="A284" s="52"/>
      <c r="B284" s="53"/>
      <c r="C284" s="53"/>
      <c r="D284" s="53"/>
      <c r="E284" s="53"/>
      <c r="F284" s="53"/>
      <c r="G284" s="53"/>
      <c r="H284" s="53"/>
      <c r="I284" s="52"/>
      <c r="J284" s="152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</row>
    <row r="285" spans="1:32" ht="15.75" customHeight="1" x14ac:dyDescent="0.25">
      <c r="A285" s="52"/>
      <c r="B285" s="53"/>
      <c r="C285" s="53"/>
      <c r="D285" s="53"/>
      <c r="E285" s="53"/>
      <c r="F285" s="53"/>
      <c r="G285" s="53"/>
      <c r="H285" s="53"/>
      <c r="I285" s="52"/>
      <c r="J285" s="152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</row>
    <row r="286" spans="1:32" ht="15.75" customHeight="1" x14ac:dyDescent="0.25">
      <c r="A286" s="52"/>
      <c r="B286" s="53"/>
      <c r="C286" s="53"/>
      <c r="D286" s="53"/>
      <c r="E286" s="53"/>
      <c r="F286" s="53"/>
      <c r="G286" s="53"/>
      <c r="H286" s="53"/>
      <c r="I286" s="52"/>
      <c r="J286" s="152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</row>
    <row r="287" spans="1:32" ht="15.75" customHeight="1" x14ac:dyDescent="0.25">
      <c r="A287" s="52"/>
      <c r="B287" s="53"/>
      <c r="C287" s="53"/>
      <c r="D287" s="53"/>
      <c r="E287" s="53"/>
      <c r="F287" s="53"/>
      <c r="G287" s="53"/>
      <c r="H287" s="53"/>
      <c r="I287" s="52"/>
      <c r="J287" s="152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</row>
    <row r="288" spans="1:32" ht="15.75" customHeight="1" x14ac:dyDescent="0.25">
      <c r="A288" s="52"/>
      <c r="B288" s="53"/>
      <c r="C288" s="53"/>
      <c r="D288" s="53"/>
      <c r="E288" s="53"/>
      <c r="F288" s="53"/>
      <c r="G288" s="53"/>
      <c r="H288" s="53"/>
      <c r="I288" s="52"/>
      <c r="J288" s="152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</row>
    <row r="289" spans="1:32" ht="15.75" customHeight="1" x14ac:dyDescent="0.25">
      <c r="A289" s="52"/>
      <c r="B289" s="53"/>
      <c r="C289" s="53"/>
      <c r="D289" s="53"/>
      <c r="E289" s="53"/>
      <c r="F289" s="53"/>
      <c r="G289" s="53"/>
      <c r="H289" s="53"/>
      <c r="I289" s="52"/>
      <c r="J289" s="152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</row>
    <row r="290" spans="1:32" ht="15.75" customHeight="1" x14ac:dyDescent="0.25">
      <c r="A290" s="52"/>
      <c r="B290" s="53"/>
      <c r="C290" s="53"/>
      <c r="D290" s="53"/>
      <c r="E290" s="53"/>
      <c r="F290" s="53"/>
      <c r="G290" s="53"/>
      <c r="H290" s="53"/>
      <c r="I290" s="52"/>
      <c r="J290" s="152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</row>
    <row r="291" spans="1:32" ht="15.75" customHeight="1" x14ac:dyDescent="0.25">
      <c r="A291" s="52"/>
      <c r="B291" s="53"/>
      <c r="C291" s="53"/>
      <c r="D291" s="53"/>
      <c r="E291" s="53"/>
      <c r="F291" s="53"/>
      <c r="G291" s="53"/>
      <c r="H291" s="53"/>
      <c r="I291" s="52"/>
      <c r="J291" s="152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</row>
    <row r="292" spans="1:32" ht="15.75" customHeight="1" x14ac:dyDescent="0.25">
      <c r="A292" s="52"/>
      <c r="B292" s="53"/>
      <c r="C292" s="53"/>
      <c r="D292" s="53"/>
      <c r="E292" s="53"/>
      <c r="F292" s="53"/>
      <c r="G292" s="53"/>
      <c r="H292" s="53"/>
      <c r="I292" s="52"/>
      <c r="J292" s="152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</row>
    <row r="293" spans="1:32" ht="15.75" customHeight="1" x14ac:dyDescent="0.25">
      <c r="A293" s="52"/>
      <c r="B293" s="53"/>
      <c r="C293" s="53"/>
      <c r="D293" s="53"/>
      <c r="E293" s="53"/>
      <c r="F293" s="53"/>
      <c r="G293" s="53"/>
      <c r="H293" s="53"/>
      <c r="I293" s="52"/>
      <c r="J293" s="152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</row>
    <row r="294" spans="1:32" ht="15.75" customHeight="1" x14ac:dyDescent="0.25">
      <c r="A294" s="52"/>
      <c r="B294" s="53"/>
      <c r="C294" s="53"/>
      <c r="D294" s="53"/>
      <c r="E294" s="53"/>
      <c r="F294" s="53"/>
      <c r="G294" s="53"/>
      <c r="H294" s="53"/>
      <c r="I294" s="52"/>
      <c r="J294" s="152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</row>
    <row r="295" spans="1:32" ht="15.75" customHeight="1" x14ac:dyDescent="0.25">
      <c r="A295" s="52"/>
      <c r="B295" s="53"/>
      <c r="C295" s="53"/>
      <c r="D295" s="53"/>
      <c r="E295" s="53"/>
      <c r="F295" s="53"/>
      <c r="G295" s="53"/>
      <c r="H295" s="53"/>
      <c r="I295" s="52"/>
      <c r="J295" s="152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</row>
    <row r="296" spans="1:32" ht="15.75" customHeight="1" x14ac:dyDescent="0.25">
      <c r="A296" s="52"/>
      <c r="B296" s="53"/>
      <c r="C296" s="53"/>
      <c r="D296" s="53"/>
      <c r="E296" s="53"/>
      <c r="F296" s="53"/>
      <c r="G296" s="53"/>
      <c r="H296" s="53"/>
      <c r="I296" s="52"/>
      <c r="J296" s="152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</row>
    <row r="297" spans="1:32" ht="15.75" customHeight="1" x14ac:dyDescent="0.25">
      <c r="A297" s="52"/>
      <c r="B297" s="53"/>
      <c r="C297" s="53"/>
      <c r="D297" s="53"/>
      <c r="E297" s="53"/>
      <c r="F297" s="53"/>
      <c r="G297" s="53"/>
      <c r="H297" s="53"/>
      <c r="I297" s="52"/>
      <c r="J297" s="152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</row>
    <row r="298" spans="1:32" ht="15.75" customHeight="1" x14ac:dyDescent="0.25">
      <c r="A298" s="52"/>
      <c r="B298" s="53"/>
      <c r="C298" s="53"/>
      <c r="D298" s="53"/>
      <c r="E298" s="53"/>
      <c r="F298" s="53"/>
      <c r="G298" s="53"/>
      <c r="H298" s="53"/>
      <c r="I298" s="52"/>
      <c r="J298" s="152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</row>
    <row r="299" spans="1:32" ht="15.75" customHeight="1" x14ac:dyDescent="0.25">
      <c r="A299" s="52"/>
      <c r="B299" s="53"/>
      <c r="C299" s="53"/>
      <c r="D299" s="53"/>
      <c r="E299" s="53"/>
      <c r="F299" s="53"/>
      <c r="G299" s="53"/>
      <c r="H299" s="53"/>
      <c r="I299" s="52"/>
      <c r="J299" s="152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</row>
    <row r="300" spans="1:32" ht="15.75" customHeight="1" x14ac:dyDescent="0.25">
      <c r="A300" s="52"/>
      <c r="B300" s="53"/>
      <c r="C300" s="53"/>
      <c r="D300" s="53"/>
      <c r="E300" s="53"/>
      <c r="F300" s="53"/>
      <c r="G300" s="53"/>
      <c r="H300" s="53"/>
      <c r="I300" s="52"/>
      <c r="J300" s="152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</row>
    <row r="301" spans="1:32" ht="15.75" customHeight="1" x14ac:dyDescent="0.25">
      <c r="A301" s="52"/>
      <c r="B301" s="53"/>
      <c r="C301" s="53"/>
      <c r="D301" s="53"/>
      <c r="E301" s="53"/>
      <c r="F301" s="53"/>
      <c r="G301" s="53"/>
      <c r="H301" s="53"/>
      <c r="I301" s="52"/>
      <c r="J301" s="152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</row>
    <row r="302" spans="1:32" ht="15.75" customHeight="1" x14ac:dyDescent="0.25">
      <c r="A302" s="52"/>
      <c r="B302" s="53"/>
      <c r="C302" s="53"/>
      <c r="D302" s="53"/>
      <c r="E302" s="53"/>
      <c r="F302" s="53"/>
      <c r="G302" s="53"/>
      <c r="H302" s="53"/>
      <c r="I302" s="52"/>
      <c r="J302" s="152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</row>
    <row r="303" spans="1:32" ht="15.75" customHeight="1" x14ac:dyDescent="0.25">
      <c r="A303" s="52"/>
      <c r="B303" s="53"/>
      <c r="C303" s="53"/>
      <c r="D303" s="53"/>
      <c r="E303" s="53"/>
      <c r="F303" s="53"/>
      <c r="G303" s="53"/>
      <c r="H303" s="53"/>
      <c r="I303" s="52"/>
      <c r="J303" s="152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  <c r="AF303" s="53"/>
    </row>
    <row r="304" spans="1:32" ht="15.75" customHeight="1" x14ac:dyDescent="0.25">
      <c r="A304" s="52"/>
      <c r="B304" s="53"/>
      <c r="C304" s="53"/>
      <c r="D304" s="53"/>
      <c r="E304" s="53"/>
      <c r="F304" s="53"/>
      <c r="G304" s="53"/>
      <c r="H304" s="53"/>
      <c r="I304" s="52"/>
      <c r="J304" s="152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</row>
    <row r="305" spans="1:32" ht="15.75" customHeight="1" x14ac:dyDescent="0.25">
      <c r="A305" s="52"/>
      <c r="B305" s="53"/>
      <c r="C305" s="53"/>
      <c r="D305" s="53"/>
      <c r="E305" s="53"/>
      <c r="F305" s="53"/>
      <c r="G305" s="53"/>
      <c r="H305" s="53"/>
      <c r="I305" s="52"/>
      <c r="J305" s="152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  <c r="AF305" s="53"/>
    </row>
    <row r="306" spans="1:32" ht="15.75" customHeight="1" x14ac:dyDescent="0.25">
      <c r="A306" s="52"/>
      <c r="B306" s="53"/>
      <c r="C306" s="53"/>
      <c r="D306" s="53"/>
      <c r="E306" s="53"/>
      <c r="F306" s="53"/>
      <c r="G306" s="53"/>
      <c r="H306" s="53"/>
      <c r="I306" s="52"/>
      <c r="J306" s="152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</row>
    <row r="307" spans="1:32" ht="15.75" customHeight="1" x14ac:dyDescent="0.25">
      <c r="A307" s="52"/>
      <c r="B307" s="53"/>
      <c r="C307" s="53"/>
      <c r="D307" s="53"/>
      <c r="E307" s="53"/>
      <c r="F307" s="53"/>
      <c r="G307" s="53"/>
      <c r="H307" s="53"/>
      <c r="I307" s="52"/>
      <c r="J307" s="152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  <c r="AF307" s="53"/>
    </row>
    <row r="308" spans="1:32" ht="15.75" customHeight="1" x14ac:dyDescent="0.25">
      <c r="A308" s="52"/>
      <c r="B308" s="53"/>
      <c r="C308" s="53"/>
      <c r="D308" s="53"/>
      <c r="E308" s="53"/>
      <c r="F308" s="53"/>
      <c r="G308" s="53"/>
      <c r="H308" s="53"/>
      <c r="I308" s="52"/>
      <c r="J308" s="152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</row>
    <row r="309" spans="1:32" ht="15.75" customHeight="1" x14ac:dyDescent="0.25">
      <c r="A309" s="52"/>
      <c r="B309" s="53"/>
      <c r="C309" s="53"/>
      <c r="D309" s="53"/>
      <c r="E309" s="53"/>
      <c r="F309" s="53"/>
      <c r="G309" s="53"/>
      <c r="H309" s="53"/>
      <c r="I309" s="52"/>
      <c r="J309" s="152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</row>
    <row r="310" spans="1:32" ht="15.75" customHeight="1" x14ac:dyDescent="0.25">
      <c r="A310" s="52"/>
      <c r="B310" s="53"/>
      <c r="C310" s="53"/>
      <c r="D310" s="53"/>
      <c r="E310" s="53"/>
      <c r="F310" s="53"/>
      <c r="G310" s="53"/>
      <c r="H310" s="53"/>
      <c r="I310" s="52"/>
      <c r="J310" s="152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</row>
    <row r="311" spans="1:32" ht="15.75" customHeight="1" x14ac:dyDescent="0.25">
      <c r="A311" s="52"/>
      <c r="B311" s="53"/>
      <c r="C311" s="53"/>
      <c r="D311" s="53"/>
      <c r="E311" s="53"/>
      <c r="F311" s="53"/>
      <c r="G311" s="53"/>
      <c r="H311" s="53"/>
      <c r="I311" s="52"/>
      <c r="J311" s="152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</row>
    <row r="312" spans="1:32" ht="15.75" customHeight="1" x14ac:dyDescent="0.25">
      <c r="A312" s="52"/>
      <c r="B312" s="53"/>
      <c r="C312" s="53"/>
      <c r="D312" s="53"/>
      <c r="E312" s="53"/>
      <c r="F312" s="53"/>
      <c r="G312" s="53"/>
      <c r="H312" s="53"/>
      <c r="I312" s="52"/>
      <c r="J312" s="152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</row>
    <row r="313" spans="1:32" ht="15.75" customHeight="1" x14ac:dyDescent="0.25">
      <c r="A313" s="52"/>
      <c r="B313" s="53"/>
      <c r="C313" s="53"/>
      <c r="D313" s="53"/>
      <c r="E313" s="53"/>
      <c r="F313" s="53"/>
      <c r="G313" s="53"/>
      <c r="H313" s="53"/>
      <c r="I313" s="52"/>
      <c r="J313" s="152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</row>
    <row r="314" spans="1:32" ht="15.75" customHeight="1" x14ac:dyDescent="0.25">
      <c r="A314" s="52"/>
      <c r="B314" s="53"/>
      <c r="C314" s="53"/>
      <c r="D314" s="53"/>
      <c r="E314" s="53"/>
      <c r="F314" s="53"/>
      <c r="G314" s="53"/>
      <c r="H314" s="53"/>
      <c r="I314" s="52"/>
      <c r="J314" s="152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</row>
    <row r="315" spans="1:32" ht="15.75" customHeight="1" x14ac:dyDescent="0.25">
      <c r="A315" s="52"/>
      <c r="B315" s="53"/>
      <c r="C315" s="53"/>
      <c r="D315" s="53"/>
      <c r="E315" s="53"/>
      <c r="F315" s="53"/>
      <c r="G315" s="53"/>
      <c r="H315" s="53"/>
      <c r="I315" s="52"/>
      <c r="J315" s="152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</row>
    <row r="316" spans="1:32" ht="15.75" customHeight="1" x14ac:dyDescent="0.25">
      <c r="A316" s="52"/>
      <c r="B316" s="53"/>
      <c r="C316" s="53"/>
      <c r="D316" s="53"/>
      <c r="E316" s="53"/>
      <c r="F316" s="53"/>
      <c r="G316" s="53"/>
      <c r="H316" s="53"/>
      <c r="I316" s="52"/>
      <c r="J316" s="152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</row>
    <row r="317" spans="1:32" ht="15.75" customHeight="1" x14ac:dyDescent="0.25">
      <c r="A317" s="52"/>
      <c r="B317" s="53"/>
      <c r="C317" s="53"/>
      <c r="D317" s="53"/>
      <c r="E317" s="53"/>
      <c r="F317" s="53"/>
      <c r="G317" s="53"/>
      <c r="H317" s="53"/>
      <c r="I317" s="52"/>
      <c r="J317" s="152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</row>
    <row r="318" spans="1:32" ht="15.75" customHeight="1" x14ac:dyDescent="0.25">
      <c r="A318" s="52"/>
      <c r="B318" s="53"/>
      <c r="C318" s="53"/>
      <c r="D318" s="53"/>
      <c r="E318" s="53"/>
      <c r="F318" s="53"/>
      <c r="G318" s="53"/>
      <c r="H318" s="53"/>
      <c r="I318" s="52"/>
      <c r="J318" s="152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</row>
    <row r="319" spans="1:32" ht="15.75" customHeight="1" x14ac:dyDescent="0.25">
      <c r="A319" s="52"/>
      <c r="B319" s="53"/>
      <c r="C319" s="53"/>
      <c r="D319" s="53"/>
      <c r="E319" s="53"/>
      <c r="F319" s="53"/>
      <c r="G319" s="53"/>
      <c r="H319" s="53"/>
      <c r="I319" s="52"/>
      <c r="J319" s="152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</row>
    <row r="320" spans="1:32" ht="15.75" customHeight="1" x14ac:dyDescent="0.25">
      <c r="A320" s="52"/>
      <c r="B320" s="53"/>
      <c r="C320" s="53"/>
      <c r="D320" s="53"/>
      <c r="E320" s="53"/>
      <c r="F320" s="53"/>
      <c r="G320" s="53"/>
      <c r="H320" s="53"/>
      <c r="I320" s="52"/>
      <c r="J320" s="152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</row>
    <row r="321" spans="1:32" ht="15.75" customHeight="1" x14ac:dyDescent="0.25">
      <c r="A321" s="52"/>
      <c r="B321" s="53"/>
      <c r="C321" s="53"/>
      <c r="D321" s="53"/>
      <c r="E321" s="53"/>
      <c r="F321" s="53"/>
      <c r="G321" s="53"/>
      <c r="H321" s="53"/>
      <c r="I321" s="52"/>
      <c r="J321" s="152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</row>
    <row r="322" spans="1:32" ht="15.75" customHeight="1" x14ac:dyDescent="0.25">
      <c r="A322" s="52"/>
      <c r="B322" s="53"/>
      <c r="C322" s="53"/>
      <c r="D322" s="53"/>
      <c r="E322" s="53"/>
      <c r="F322" s="53"/>
      <c r="G322" s="53"/>
      <c r="H322" s="53"/>
      <c r="I322" s="52"/>
      <c r="J322" s="152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</row>
    <row r="323" spans="1:32" ht="15.75" customHeight="1" x14ac:dyDescent="0.25">
      <c r="A323" s="52"/>
      <c r="B323" s="53"/>
      <c r="C323" s="53"/>
      <c r="D323" s="53"/>
      <c r="E323" s="53"/>
      <c r="F323" s="53"/>
      <c r="G323" s="53"/>
      <c r="H323" s="53"/>
      <c r="I323" s="52"/>
      <c r="J323" s="152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</row>
    <row r="324" spans="1:32" ht="15.75" customHeight="1" x14ac:dyDescent="0.25">
      <c r="A324" s="52"/>
      <c r="B324" s="53"/>
      <c r="C324" s="53"/>
      <c r="D324" s="53"/>
      <c r="E324" s="53"/>
      <c r="F324" s="53"/>
      <c r="G324" s="53"/>
      <c r="H324" s="53"/>
      <c r="I324" s="52"/>
      <c r="J324" s="152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</row>
    <row r="325" spans="1:32" ht="15.75" customHeight="1" x14ac:dyDescent="0.25">
      <c r="A325" s="52"/>
      <c r="B325" s="53"/>
      <c r="C325" s="53"/>
      <c r="D325" s="53"/>
      <c r="E325" s="53"/>
      <c r="F325" s="53"/>
      <c r="G325" s="53"/>
      <c r="H325" s="53"/>
      <c r="I325" s="52"/>
      <c r="J325" s="152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</row>
    <row r="326" spans="1:32" ht="15.75" customHeight="1" x14ac:dyDescent="0.25">
      <c r="A326" s="52"/>
      <c r="B326" s="53"/>
      <c r="C326" s="53"/>
      <c r="D326" s="53"/>
      <c r="E326" s="53"/>
      <c r="F326" s="53"/>
      <c r="G326" s="53"/>
      <c r="H326" s="53"/>
      <c r="I326" s="52"/>
      <c r="J326" s="152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</row>
    <row r="327" spans="1:32" ht="15.75" customHeight="1" x14ac:dyDescent="0.25">
      <c r="A327" s="52"/>
      <c r="B327" s="53"/>
      <c r="C327" s="53"/>
      <c r="D327" s="53"/>
      <c r="E327" s="53"/>
      <c r="F327" s="53"/>
      <c r="G327" s="53"/>
      <c r="H327" s="53"/>
      <c r="I327" s="52"/>
      <c r="J327" s="152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</row>
    <row r="328" spans="1:32" ht="15.75" customHeight="1" x14ac:dyDescent="0.25">
      <c r="A328" s="52"/>
      <c r="B328" s="53"/>
      <c r="C328" s="53"/>
      <c r="D328" s="53"/>
      <c r="E328" s="53"/>
      <c r="F328" s="53"/>
      <c r="G328" s="53"/>
      <c r="H328" s="53"/>
      <c r="I328" s="52"/>
      <c r="J328" s="152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</row>
    <row r="329" spans="1:32" ht="15.75" customHeight="1" x14ac:dyDescent="0.25">
      <c r="A329" s="52"/>
      <c r="B329" s="53"/>
      <c r="C329" s="53"/>
      <c r="D329" s="53"/>
      <c r="E329" s="53"/>
      <c r="F329" s="53"/>
      <c r="G329" s="53"/>
      <c r="H329" s="53"/>
      <c r="I329" s="52"/>
      <c r="J329" s="152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</row>
    <row r="330" spans="1:32" ht="15.75" customHeight="1" x14ac:dyDescent="0.25">
      <c r="A330" s="52"/>
      <c r="B330" s="53"/>
      <c r="C330" s="53"/>
      <c r="D330" s="53"/>
      <c r="E330" s="53"/>
      <c r="F330" s="53"/>
      <c r="G330" s="53"/>
      <c r="H330" s="53"/>
      <c r="I330" s="52"/>
      <c r="J330" s="152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</row>
    <row r="331" spans="1:32" ht="15.75" customHeight="1" x14ac:dyDescent="0.25">
      <c r="A331" s="52"/>
      <c r="B331" s="53"/>
      <c r="C331" s="53"/>
      <c r="D331" s="53"/>
      <c r="E331" s="53"/>
      <c r="F331" s="53"/>
      <c r="G331" s="53"/>
      <c r="H331" s="53"/>
      <c r="I331" s="52"/>
      <c r="J331" s="152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</row>
    <row r="332" spans="1:32" ht="15.75" customHeight="1" x14ac:dyDescent="0.25">
      <c r="A332" s="52"/>
      <c r="B332" s="53"/>
      <c r="C332" s="53"/>
      <c r="D332" s="53"/>
      <c r="E332" s="53"/>
      <c r="F332" s="53"/>
      <c r="G332" s="53"/>
      <c r="H332" s="53"/>
      <c r="I332" s="52"/>
      <c r="J332" s="152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</row>
    <row r="333" spans="1:32" ht="15.75" customHeight="1" x14ac:dyDescent="0.25">
      <c r="A333" s="52"/>
      <c r="B333" s="53"/>
      <c r="C333" s="53"/>
      <c r="D333" s="53"/>
      <c r="E333" s="53"/>
      <c r="F333" s="53"/>
      <c r="G333" s="53"/>
      <c r="H333" s="53"/>
      <c r="I333" s="52"/>
      <c r="J333" s="152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</row>
    <row r="334" spans="1:32" ht="15.75" customHeight="1" x14ac:dyDescent="0.25">
      <c r="A334" s="52"/>
      <c r="B334" s="53"/>
      <c r="C334" s="53"/>
      <c r="D334" s="53"/>
      <c r="E334" s="53"/>
      <c r="F334" s="53"/>
      <c r="G334" s="53"/>
      <c r="H334" s="53"/>
      <c r="I334" s="52"/>
      <c r="J334" s="152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</row>
    <row r="335" spans="1:32" ht="15.75" customHeight="1" x14ac:dyDescent="0.25">
      <c r="A335" s="52"/>
      <c r="B335" s="53"/>
      <c r="C335" s="53"/>
      <c r="D335" s="53"/>
      <c r="E335" s="53"/>
      <c r="F335" s="53"/>
      <c r="G335" s="53"/>
      <c r="H335" s="53"/>
      <c r="I335" s="52"/>
      <c r="J335" s="152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</row>
    <row r="336" spans="1:32" ht="15.75" customHeight="1" x14ac:dyDescent="0.25">
      <c r="A336" s="52"/>
      <c r="B336" s="53"/>
      <c r="C336" s="53"/>
      <c r="D336" s="53"/>
      <c r="E336" s="53"/>
      <c r="F336" s="53"/>
      <c r="G336" s="53"/>
      <c r="H336" s="53"/>
      <c r="I336" s="52"/>
      <c r="J336" s="152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</row>
    <row r="337" spans="1:32" ht="15.75" customHeight="1" x14ac:dyDescent="0.25">
      <c r="A337" s="52"/>
      <c r="B337" s="53"/>
      <c r="C337" s="53"/>
      <c r="D337" s="53"/>
      <c r="E337" s="53"/>
      <c r="F337" s="53"/>
      <c r="G337" s="53"/>
      <c r="H337" s="53"/>
      <c r="I337" s="52"/>
      <c r="J337" s="152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  <c r="AF337" s="53"/>
    </row>
    <row r="338" spans="1:32" ht="15.75" customHeight="1" x14ac:dyDescent="0.25">
      <c r="A338" s="52"/>
      <c r="B338" s="53"/>
      <c r="C338" s="53"/>
      <c r="D338" s="53"/>
      <c r="E338" s="53"/>
      <c r="F338" s="53"/>
      <c r="G338" s="53"/>
      <c r="H338" s="53"/>
      <c r="I338" s="52"/>
      <c r="J338" s="152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</row>
    <row r="339" spans="1:32" ht="15.75" customHeight="1" x14ac:dyDescent="0.25">
      <c r="A339" s="52"/>
      <c r="B339" s="53"/>
      <c r="C339" s="53"/>
      <c r="D339" s="53"/>
      <c r="E339" s="53"/>
      <c r="F339" s="53"/>
      <c r="G339" s="53"/>
      <c r="H339" s="53"/>
      <c r="I339" s="52"/>
      <c r="J339" s="152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</row>
    <row r="340" spans="1:32" ht="15.75" customHeight="1" x14ac:dyDescent="0.25">
      <c r="A340" s="52"/>
      <c r="B340" s="53"/>
      <c r="C340" s="53"/>
      <c r="D340" s="53"/>
      <c r="E340" s="53"/>
      <c r="F340" s="53"/>
      <c r="G340" s="53"/>
      <c r="H340" s="53"/>
      <c r="I340" s="52"/>
      <c r="J340" s="152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  <c r="AF340" s="53"/>
    </row>
    <row r="341" spans="1:32" ht="15.75" customHeight="1" x14ac:dyDescent="0.25">
      <c r="A341" s="52"/>
      <c r="B341" s="53"/>
      <c r="C341" s="53"/>
      <c r="D341" s="53"/>
      <c r="E341" s="53"/>
      <c r="F341" s="53"/>
      <c r="G341" s="53"/>
      <c r="H341" s="53"/>
      <c r="I341" s="52"/>
      <c r="J341" s="152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</row>
    <row r="342" spans="1:32" ht="15.75" customHeight="1" x14ac:dyDescent="0.25">
      <c r="A342" s="52"/>
      <c r="B342" s="53"/>
      <c r="C342" s="53"/>
      <c r="D342" s="53"/>
      <c r="E342" s="53"/>
      <c r="F342" s="53"/>
      <c r="G342" s="53"/>
      <c r="H342" s="53"/>
      <c r="I342" s="52"/>
      <c r="J342" s="152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</row>
    <row r="343" spans="1:32" ht="15.75" customHeight="1" x14ac:dyDescent="0.25">
      <c r="A343" s="52"/>
      <c r="B343" s="53"/>
      <c r="C343" s="53"/>
      <c r="D343" s="53"/>
      <c r="E343" s="53"/>
      <c r="F343" s="53"/>
      <c r="G343" s="53"/>
      <c r="H343" s="53"/>
      <c r="I343" s="52"/>
      <c r="J343" s="152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</row>
    <row r="344" spans="1:32" ht="15.75" customHeight="1" x14ac:dyDescent="0.25">
      <c r="A344" s="52"/>
      <c r="B344" s="53"/>
      <c r="C344" s="53"/>
      <c r="D344" s="53"/>
      <c r="E344" s="53"/>
      <c r="F344" s="53"/>
      <c r="G344" s="53"/>
      <c r="H344" s="53"/>
      <c r="I344" s="52"/>
      <c r="J344" s="152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</row>
    <row r="345" spans="1:32" ht="15.75" customHeight="1" x14ac:dyDescent="0.25">
      <c r="A345" s="52"/>
      <c r="B345" s="53"/>
      <c r="C345" s="53"/>
      <c r="D345" s="53"/>
      <c r="E345" s="53"/>
      <c r="F345" s="53"/>
      <c r="G345" s="53"/>
      <c r="H345" s="53"/>
      <c r="I345" s="52"/>
      <c r="J345" s="152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</row>
    <row r="346" spans="1:32" ht="15.75" customHeight="1" x14ac:dyDescent="0.25">
      <c r="A346" s="52"/>
      <c r="B346" s="53"/>
      <c r="C346" s="53"/>
      <c r="D346" s="53"/>
      <c r="E346" s="53"/>
      <c r="F346" s="53"/>
      <c r="G346" s="53"/>
      <c r="H346" s="53"/>
      <c r="I346" s="52"/>
      <c r="J346" s="152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</row>
    <row r="347" spans="1:32" ht="15.75" customHeight="1" x14ac:dyDescent="0.25">
      <c r="A347" s="52"/>
      <c r="B347" s="53"/>
      <c r="C347" s="53"/>
      <c r="D347" s="53"/>
      <c r="E347" s="53"/>
      <c r="F347" s="53"/>
      <c r="G347" s="53"/>
      <c r="H347" s="53"/>
      <c r="I347" s="52"/>
      <c r="J347" s="152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</row>
    <row r="348" spans="1:32" ht="15.75" customHeight="1" x14ac:dyDescent="0.25">
      <c r="A348" s="52"/>
      <c r="B348" s="53"/>
      <c r="C348" s="53"/>
      <c r="D348" s="53"/>
      <c r="E348" s="53"/>
      <c r="F348" s="53"/>
      <c r="G348" s="53"/>
      <c r="H348" s="53"/>
      <c r="I348" s="52"/>
      <c r="J348" s="152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</row>
    <row r="349" spans="1:32" ht="15.75" customHeight="1" x14ac:dyDescent="0.25">
      <c r="A349" s="52"/>
      <c r="B349" s="53"/>
      <c r="C349" s="53"/>
      <c r="D349" s="53"/>
      <c r="E349" s="53"/>
      <c r="F349" s="53"/>
      <c r="G349" s="53"/>
      <c r="H349" s="53"/>
      <c r="I349" s="52"/>
      <c r="J349" s="152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</row>
    <row r="350" spans="1:32" ht="15.75" customHeight="1" x14ac:dyDescent="0.25">
      <c r="A350" s="52"/>
      <c r="B350" s="53"/>
      <c r="C350" s="53"/>
      <c r="D350" s="53"/>
      <c r="E350" s="53"/>
      <c r="F350" s="53"/>
      <c r="G350" s="53"/>
      <c r="H350" s="53"/>
      <c r="I350" s="52"/>
      <c r="J350" s="152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</row>
    <row r="351" spans="1:32" ht="15.75" customHeight="1" x14ac:dyDescent="0.25">
      <c r="A351" s="52"/>
      <c r="B351" s="53"/>
      <c r="C351" s="53"/>
      <c r="D351" s="53"/>
      <c r="E351" s="53"/>
      <c r="F351" s="53"/>
      <c r="G351" s="53"/>
      <c r="H351" s="53"/>
      <c r="I351" s="52"/>
      <c r="J351" s="152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</row>
    <row r="352" spans="1:32" ht="15.75" customHeight="1" x14ac:dyDescent="0.25">
      <c r="A352" s="52"/>
      <c r="B352" s="53"/>
      <c r="C352" s="53"/>
      <c r="D352" s="53"/>
      <c r="E352" s="53"/>
      <c r="F352" s="53"/>
      <c r="G352" s="53"/>
      <c r="H352" s="53"/>
      <c r="I352" s="52"/>
      <c r="J352" s="152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</row>
    <row r="353" spans="1:32" ht="15.75" customHeight="1" x14ac:dyDescent="0.25">
      <c r="A353" s="52"/>
      <c r="B353" s="53"/>
      <c r="C353" s="53"/>
      <c r="D353" s="53"/>
      <c r="E353" s="53"/>
      <c r="F353" s="53"/>
      <c r="G353" s="53"/>
      <c r="H353" s="53"/>
      <c r="I353" s="52"/>
      <c r="J353" s="152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</row>
    <row r="354" spans="1:32" ht="15.75" customHeight="1" x14ac:dyDescent="0.25">
      <c r="A354" s="52"/>
      <c r="B354" s="53"/>
      <c r="C354" s="53"/>
      <c r="D354" s="53"/>
      <c r="E354" s="53"/>
      <c r="F354" s="53"/>
      <c r="G354" s="53"/>
      <c r="H354" s="53"/>
      <c r="I354" s="52"/>
      <c r="J354" s="152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</row>
    <row r="355" spans="1:32" ht="15.75" customHeight="1" x14ac:dyDescent="0.25">
      <c r="A355" s="52"/>
      <c r="B355" s="53"/>
      <c r="C355" s="53"/>
      <c r="D355" s="53"/>
      <c r="E355" s="53"/>
      <c r="F355" s="53"/>
      <c r="G355" s="53"/>
      <c r="H355" s="53"/>
      <c r="I355" s="52"/>
      <c r="J355" s="152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</row>
    <row r="356" spans="1:32" ht="15.75" customHeight="1" x14ac:dyDescent="0.25">
      <c r="A356" s="52"/>
      <c r="B356" s="53"/>
      <c r="C356" s="53"/>
      <c r="D356" s="53"/>
      <c r="E356" s="53"/>
      <c r="F356" s="53"/>
      <c r="G356" s="53"/>
      <c r="H356" s="53"/>
      <c r="I356" s="52"/>
      <c r="J356" s="152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</row>
    <row r="357" spans="1:32" ht="15.75" customHeight="1" x14ac:dyDescent="0.25">
      <c r="A357" s="52"/>
      <c r="B357" s="53"/>
      <c r="C357" s="53"/>
      <c r="D357" s="53"/>
      <c r="E357" s="53"/>
      <c r="F357" s="53"/>
      <c r="G357" s="53"/>
      <c r="H357" s="53"/>
      <c r="I357" s="52"/>
      <c r="J357" s="152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</row>
    <row r="358" spans="1:32" ht="15.75" customHeight="1" x14ac:dyDescent="0.25">
      <c r="A358" s="52"/>
      <c r="B358" s="53"/>
      <c r="C358" s="53"/>
      <c r="D358" s="53"/>
      <c r="E358" s="53"/>
      <c r="F358" s="53"/>
      <c r="G358" s="53"/>
      <c r="H358" s="53"/>
      <c r="I358" s="52"/>
      <c r="J358" s="152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</row>
    <row r="359" spans="1:32" ht="15.75" customHeight="1" x14ac:dyDescent="0.25">
      <c r="A359" s="52"/>
      <c r="B359" s="53"/>
      <c r="C359" s="53"/>
      <c r="D359" s="53"/>
      <c r="E359" s="53"/>
      <c r="F359" s="53"/>
      <c r="G359" s="53"/>
      <c r="H359" s="53"/>
      <c r="I359" s="52"/>
      <c r="J359" s="152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</row>
    <row r="360" spans="1:32" ht="15.75" customHeight="1" x14ac:dyDescent="0.25">
      <c r="A360" s="52"/>
      <c r="B360" s="53"/>
      <c r="C360" s="53"/>
      <c r="D360" s="53"/>
      <c r="E360" s="53"/>
      <c r="F360" s="53"/>
      <c r="G360" s="53"/>
      <c r="H360" s="53"/>
      <c r="I360" s="52"/>
      <c r="J360" s="152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</row>
    <row r="361" spans="1:32" ht="15.75" customHeight="1" x14ac:dyDescent="0.25">
      <c r="A361" s="52"/>
      <c r="B361" s="53"/>
      <c r="C361" s="53"/>
      <c r="D361" s="53"/>
      <c r="E361" s="53"/>
      <c r="F361" s="53"/>
      <c r="G361" s="53"/>
      <c r="H361" s="53"/>
      <c r="I361" s="52"/>
      <c r="J361" s="152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</row>
    <row r="362" spans="1:32" ht="15.75" customHeight="1" x14ac:dyDescent="0.25">
      <c r="A362" s="52"/>
      <c r="B362" s="53"/>
      <c r="C362" s="53"/>
      <c r="D362" s="53"/>
      <c r="E362" s="53"/>
      <c r="F362" s="53"/>
      <c r="G362" s="53"/>
      <c r="H362" s="53"/>
      <c r="I362" s="52"/>
      <c r="J362" s="152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</row>
    <row r="363" spans="1:32" ht="15.75" customHeight="1" x14ac:dyDescent="0.25">
      <c r="A363" s="52"/>
      <c r="B363" s="53"/>
      <c r="C363" s="53"/>
      <c r="D363" s="53"/>
      <c r="E363" s="53"/>
      <c r="F363" s="53"/>
      <c r="G363" s="53"/>
      <c r="H363" s="53"/>
      <c r="I363" s="52"/>
      <c r="J363" s="152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</row>
    <row r="364" spans="1:32" ht="15.75" customHeight="1" x14ac:dyDescent="0.25">
      <c r="A364" s="52"/>
      <c r="B364" s="53"/>
      <c r="C364" s="53"/>
      <c r="D364" s="53"/>
      <c r="E364" s="53"/>
      <c r="F364" s="53"/>
      <c r="G364" s="53"/>
      <c r="H364" s="53"/>
      <c r="I364" s="52"/>
      <c r="J364" s="152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</row>
    <row r="365" spans="1:32" ht="15.75" customHeight="1" x14ac:dyDescent="0.25">
      <c r="A365" s="52"/>
      <c r="B365" s="53"/>
      <c r="C365" s="53"/>
      <c r="D365" s="53"/>
      <c r="E365" s="53"/>
      <c r="F365" s="53"/>
      <c r="G365" s="53"/>
      <c r="H365" s="53"/>
      <c r="I365" s="52"/>
      <c r="J365" s="152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</row>
    <row r="366" spans="1:32" ht="15.75" customHeight="1" x14ac:dyDescent="0.25">
      <c r="A366" s="52"/>
      <c r="B366" s="53"/>
      <c r="C366" s="53"/>
      <c r="D366" s="53"/>
      <c r="E366" s="53"/>
      <c r="F366" s="53"/>
      <c r="G366" s="53"/>
      <c r="H366" s="53"/>
      <c r="I366" s="52"/>
      <c r="J366" s="152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</row>
    <row r="367" spans="1:32" ht="15.75" customHeight="1" x14ac:dyDescent="0.25">
      <c r="A367" s="52"/>
      <c r="B367" s="53"/>
      <c r="C367" s="53"/>
      <c r="D367" s="53"/>
      <c r="E367" s="53"/>
      <c r="F367" s="53"/>
      <c r="G367" s="53"/>
      <c r="H367" s="53"/>
      <c r="I367" s="52"/>
      <c r="J367" s="152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</row>
    <row r="368" spans="1:32" ht="15.75" customHeight="1" x14ac:dyDescent="0.25">
      <c r="A368" s="52"/>
      <c r="B368" s="53"/>
      <c r="C368" s="53"/>
      <c r="D368" s="53"/>
      <c r="E368" s="53"/>
      <c r="F368" s="53"/>
      <c r="G368" s="53"/>
      <c r="H368" s="53"/>
      <c r="I368" s="52"/>
      <c r="J368" s="152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</row>
    <row r="369" spans="1:32" ht="15.75" customHeight="1" x14ac:dyDescent="0.25">
      <c r="A369" s="52"/>
      <c r="B369" s="53"/>
      <c r="C369" s="53"/>
      <c r="D369" s="53"/>
      <c r="E369" s="53"/>
      <c r="F369" s="53"/>
      <c r="G369" s="53"/>
      <c r="H369" s="53"/>
      <c r="I369" s="52"/>
      <c r="J369" s="152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</row>
    <row r="370" spans="1:32" ht="15.75" customHeight="1" x14ac:dyDescent="0.25">
      <c r="A370" s="52"/>
      <c r="B370" s="53"/>
      <c r="C370" s="53"/>
      <c r="D370" s="53"/>
      <c r="E370" s="53"/>
      <c r="F370" s="53"/>
      <c r="G370" s="53"/>
      <c r="H370" s="53"/>
      <c r="I370" s="52"/>
      <c r="J370" s="152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53"/>
    </row>
    <row r="371" spans="1:32" ht="15.75" customHeight="1" x14ac:dyDescent="0.25">
      <c r="A371" s="52"/>
      <c r="B371" s="53"/>
      <c r="C371" s="53"/>
      <c r="D371" s="53"/>
      <c r="E371" s="53"/>
      <c r="F371" s="53"/>
      <c r="G371" s="53"/>
      <c r="H371" s="53"/>
      <c r="I371" s="52"/>
      <c r="J371" s="152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</row>
    <row r="372" spans="1:32" ht="15.75" customHeight="1" x14ac:dyDescent="0.25">
      <c r="A372" s="52"/>
      <c r="B372" s="53"/>
      <c r="C372" s="53"/>
      <c r="D372" s="53"/>
      <c r="E372" s="53"/>
      <c r="F372" s="53"/>
      <c r="G372" s="53"/>
      <c r="H372" s="53"/>
      <c r="I372" s="52"/>
      <c r="J372" s="152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53"/>
    </row>
    <row r="373" spans="1:32" ht="15.75" customHeight="1" x14ac:dyDescent="0.25">
      <c r="A373" s="52"/>
      <c r="B373" s="53"/>
      <c r="C373" s="53"/>
      <c r="D373" s="53"/>
      <c r="E373" s="53"/>
      <c r="F373" s="53"/>
      <c r="G373" s="53"/>
      <c r="H373" s="53"/>
      <c r="I373" s="52"/>
      <c r="J373" s="152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/>
      <c r="AE373" s="53"/>
      <c r="AF373" s="53"/>
    </row>
    <row r="374" spans="1:32" ht="15.75" customHeight="1" x14ac:dyDescent="0.25">
      <c r="A374" s="52"/>
      <c r="B374" s="53"/>
      <c r="C374" s="53"/>
      <c r="D374" s="53"/>
      <c r="E374" s="53"/>
      <c r="F374" s="53"/>
      <c r="G374" s="53"/>
      <c r="H374" s="53"/>
      <c r="I374" s="52"/>
      <c r="J374" s="152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</row>
    <row r="375" spans="1:32" ht="15.75" customHeight="1" x14ac:dyDescent="0.25">
      <c r="A375" s="52"/>
      <c r="B375" s="53"/>
      <c r="C375" s="53"/>
      <c r="D375" s="53"/>
      <c r="E375" s="53"/>
      <c r="F375" s="53"/>
      <c r="G375" s="53"/>
      <c r="H375" s="53"/>
      <c r="I375" s="52"/>
      <c r="J375" s="152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</row>
    <row r="376" spans="1:32" ht="15.75" customHeight="1" x14ac:dyDescent="0.25">
      <c r="A376" s="52"/>
      <c r="B376" s="53"/>
      <c r="C376" s="53"/>
      <c r="D376" s="53"/>
      <c r="E376" s="53"/>
      <c r="F376" s="53"/>
      <c r="G376" s="53"/>
      <c r="H376" s="53"/>
      <c r="I376" s="52"/>
      <c r="J376" s="152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</row>
    <row r="377" spans="1:32" ht="15.75" customHeight="1" x14ac:dyDescent="0.25">
      <c r="A377" s="52"/>
      <c r="B377" s="53"/>
      <c r="C377" s="53"/>
      <c r="D377" s="53"/>
      <c r="E377" s="53"/>
      <c r="F377" s="53"/>
      <c r="G377" s="53"/>
      <c r="H377" s="53"/>
      <c r="I377" s="52"/>
      <c r="J377" s="152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</row>
    <row r="378" spans="1:32" ht="15.75" customHeight="1" x14ac:dyDescent="0.25">
      <c r="A378" s="52"/>
      <c r="B378" s="53"/>
      <c r="C378" s="53"/>
      <c r="D378" s="53"/>
      <c r="E378" s="53"/>
      <c r="F378" s="53"/>
      <c r="G378" s="53"/>
      <c r="H378" s="53"/>
      <c r="I378" s="52"/>
      <c r="J378" s="152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</row>
    <row r="379" spans="1:32" ht="15.75" customHeight="1" x14ac:dyDescent="0.25">
      <c r="A379" s="52"/>
      <c r="B379" s="53"/>
      <c r="C379" s="53"/>
      <c r="D379" s="53"/>
      <c r="E379" s="53"/>
      <c r="F379" s="53"/>
      <c r="G379" s="53"/>
      <c r="H379" s="53"/>
      <c r="I379" s="52"/>
      <c r="J379" s="152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</row>
    <row r="380" spans="1:32" ht="15.75" customHeight="1" x14ac:dyDescent="0.25">
      <c r="A380" s="52"/>
      <c r="B380" s="53"/>
      <c r="C380" s="53"/>
      <c r="D380" s="53"/>
      <c r="E380" s="53"/>
      <c r="F380" s="53"/>
      <c r="G380" s="53"/>
      <c r="H380" s="53"/>
      <c r="I380" s="52"/>
      <c r="J380" s="152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</row>
    <row r="381" spans="1:32" ht="15.75" customHeight="1" x14ac:dyDescent="0.25">
      <c r="A381" s="52"/>
      <c r="B381" s="53"/>
      <c r="C381" s="53"/>
      <c r="D381" s="53"/>
      <c r="E381" s="53"/>
      <c r="F381" s="53"/>
      <c r="G381" s="53"/>
      <c r="H381" s="53"/>
      <c r="I381" s="52"/>
      <c r="J381" s="152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</row>
    <row r="382" spans="1:32" ht="15.75" customHeight="1" x14ac:dyDescent="0.25">
      <c r="A382" s="52"/>
      <c r="B382" s="53"/>
      <c r="C382" s="53"/>
      <c r="D382" s="53"/>
      <c r="E382" s="53"/>
      <c r="F382" s="53"/>
      <c r="G382" s="53"/>
      <c r="H382" s="53"/>
      <c r="I382" s="52"/>
      <c r="J382" s="152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</row>
    <row r="383" spans="1:32" ht="15.75" customHeight="1" x14ac:dyDescent="0.25">
      <c r="A383" s="52"/>
      <c r="B383" s="53"/>
      <c r="C383" s="53"/>
      <c r="D383" s="53"/>
      <c r="E383" s="53"/>
      <c r="F383" s="53"/>
      <c r="G383" s="53"/>
      <c r="H383" s="53"/>
      <c r="I383" s="52"/>
      <c r="J383" s="152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</row>
    <row r="384" spans="1:32" ht="15.75" customHeight="1" x14ac:dyDescent="0.25">
      <c r="A384" s="52"/>
      <c r="B384" s="53"/>
      <c r="C384" s="53"/>
      <c r="D384" s="53"/>
      <c r="E384" s="53"/>
      <c r="F384" s="53"/>
      <c r="G384" s="53"/>
      <c r="H384" s="53"/>
      <c r="I384" s="52"/>
      <c r="J384" s="152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</row>
    <row r="385" spans="1:32" ht="15.75" customHeight="1" x14ac:dyDescent="0.25">
      <c r="A385" s="52"/>
      <c r="B385" s="53"/>
      <c r="C385" s="53"/>
      <c r="D385" s="53"/>
      <c r="E385" s="53"/>
      <c r="F385" s="53"/>
      <c r="G385" s="53"/>
      <c r="H385" s="53"/>
      <c r="I385" s="52"/>
      <c r="J385" s="152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</row>
    <row r="386" spans="1:32" ht="15.75" customHeight="1" x14ac:dyDescent="0.25">
      <c r="A386" s="52"/>
      <c r="B386" s="53"/>
      <c r="C386" s="53"/>
      <c r="D386" s="53"/>
      <c r="E386" s="53"/>
      <c r="F386" s="53"/>
      <c r="G386" s="53"/>
      <c r="H386" s="53"/>
      <c r="I386" s="52"/>
      <c r="J386" s="152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</row>
    <row r="387" spans="1:32" ht="15.75" customHeight="1" x14ac:dyDescent="0.25">
      <c r="A387" s="52"/>
      <c r="B387" s="53"/>
      <c r="C387" s="53"/>
      <c r="D387" s="53"/>
      <c r="E387" s="53"/>
      <c r="F387" s="53"/>
      <c r="G387" s="53"/>
      <c r="H387" s="53"/>
      <c r="I387" s="52"/>
      <c r="J387" s="152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</row>
    <row r="388" spans="1:32" ht="15.75" customHeight="1" x14ac:dyDescent="0.25">
      <c r="A388" s="52"/>
      <c r="B388" s="53"/>
      <c r="C388" s="53"/>
      <c r="D388" s="53"/>
      <c r="E388" s="53"/>
      <c r="F388" s="53"/>
      <c r="G388" s="53"/>
      <c r="H388" s="53"/>
      <c r="I388" s="52"/>
      <c r="J388" s="152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</row>
    <row r="389" spans="1:32" ht="15.75" customHeight="1" x14ac:dyDescent="0.25">
      <c r="A389" s="52"/>
      <c r="B389" s="53"/>
      <c r="C389" s="53"/>
      <c r="D389" s="53"/>
      <c r="E389" s="53"/>
      <c r="F389" s="53"/>
      <c r="G389" s="53"/>
      <c r="H389" s="53"/>
      <c r="I389" s="52"/>
      <c r="J389" s="152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</row>
    <row r="390" spans="1:32" ht="15.75" customHeight="1" x14ac:dyDescent="0.25">
      <c r="A390" s="52"/>
      <c r="B390" s="53"/>
      <c r="C390" s="53"/>
      <c r="D390" s="53"/>
      <c r="E390" s="53"/>
      <c r="F390" s="53"/>
      <c r="G390" s="53"/>
      <c r="H390" s="53"/>
      <c r="I390" s="52"/>
      <c r="J390" s="152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</row>
    <row r="391" spans="1:32" ht="15.75" customHeight="1" x14ac:dyDescent="0.25">
      <c r="A391" s="52"/>
      <c r="B391" s="53"/>
      <c r="C391" s="53"/>
      <c r="D391" s="53"/>
      <c r="E391" s="53"/>
      <c r="F391" s="53"/>
      <c r="G391" s="53"/>
      <c r="H391" s="53"/>
      <c r="I391" s="52"/>
      <c r="J391" s="152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</row>
    <row r="392" spans="1:32" ht="15.75" customHeight="1" x14ac:dyDescent="0.25">
      <c r="A392" s="52"/>
      <c r="B392" s="53"/>
      <c r="C392" s="53"/>
      <c r="D392" s="53"/>
      <c r="E392" s="53"/>
      <c r="F392" s="53"/>
      <c r="G392" s="53"/>
      <c r="H392" s="53"/>
      <c r="I392" s="52"/>
      <c r="J392" s="152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</row>
    <row r="393" spans="1:32" ht="15.75" customHeight="1" x14ac:dyDescent="0.25">
      <c r="A393" s="52"/>
      <c r="B393" s="53"/>
      <c r="C393" s="53"/>
      <c r="D393" s="53"/>
      <c r="E393" s="53"/>
      <c r="F393" s="53"/>
      <c r="G393" s="53"/>
      <c r="H393" s="53"/>
      <c r="I393" s="52"/>
      <c r="J393" s="152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</row>
    <row r="394" spans="1:32" ht="15.75" customHeight="1" x14ac:dyDescent="0.25">
      <c r="A394" s="52"/>
      <c r="B394" s="53"/>
      <c r="C394" s="53"/>
      <c r="D394" s="53"/>
      <c r="E394" s="53"/>
      <c r="F394" s="53"/>
      <c r="G394" s="53"/>
      <c r="H394" s="53"/>
      <c r="I394" s="52"/>
      <c r="J394" s="152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</row>
    <row r="395" spans="1:32" ht="15.75" customHeight="1" x14ac:dyDescent="0.25">
      <c r="A395" s="52"/>
      <c r="B395" s="53"/>
      <c r="C395" s="53"/>
      <c r="D395" s="53"/>
      <c r="E395" s="53"/>
      <c r="F395" s="53"/>
      <c r="G395" s="53"/>
      <c r="H395" s="53"/>
      <c r="I395" s="52"/>
      <c r="J395" s="152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</row>
    <row r="396" spans="1:32" ht="15.75" customHeight="1" x14ac:dyDescent="0.25">
      <c r="A396" s="52"/>
      <c r="B396" s="53"/>
      <c r="C396" s="53"/>
      <c r="D396" s="53"/>
      <c r="E396" s="53"/>
      <c r="F396" s="53"/>
      <c r="G396" s="53"/>
      <c r="H396" s="53"/>
      <c r="I396" s="52"/>
      <c r="J396" s="152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</row>
    <row r="397" spans="1:32" ht="15.75" customHeight="1" x14ac:dyDescent="0.25">
      <c r="A397" s="52"/>
      <c r="B397" s="53"/>
      <c r="C397" s="53"/>
      <c r="D397" s="53"/>
      <c r="E397" s="53"/>
      <c r="F397" s="53"/>
      <c r="G397" s="53"/>
      <c r="H397" s="53"/>
      <c r="I397" s="52"/>
      <c r="J397" s="152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</row>
    <row r="398" spans="1:32" ht="15.75" customHeight="1" x14ac:dyDescent="0.25">
      <c r="A398" s="52"/>
      <c r="B398" s="53"/>
      <c r="C398" s="53"/>
      <c r="D398" s="53"/>
      <c r="E398" s="53"/>
      <c r="F398" s="53"/>
      <c r="G398" s="53"/>
      <c r="H398" s="53"/>
      <c r="I398" s="52"/>
      <c r="J398" s="152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</row>
    <row r="399" spans="1:32" ht="15.75" customHeight="1" x14ac:dyDescent="0.25">
      <c r="A399" s="52"/>
      <c r="B399" s="53"/>
      <c r="C399" s="53"/>
      <c r="D399" s="53"/>
      <c r="E399" s="53"/>
      <c r="F399" s="53"/>
      <c r="G399" s="53"/>
      <c r="H399" s="53"/>
      <c r="I399" s="52"/>
      <c r="J399" s="152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</row>
    <row r="400" spans="1:32" ht="15.75" customHeight="1" x14ac:dyDescent="0.25">
      <c r="A400" s="52"/>
      <c r="B400" s="53"/>
      <c r="C400" s="53"/>
      <c r="D400" s="53"/>
      <c r="E400" s="53"/>
      <c r="F400" s="53"/>
      <c r="G400" s="53"/>
      <c r="H400" s="53"/>
      <c r="I400" s="52"/>
      <c r="J400" s="152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</row>
    <row r="401" spans="1:32" ht="15.75" customHeight="1" x14ac:dyDescent="0.25">
      <c r="A401" s="52"/>
      <c r="B401" s="53"/>
      <c r="C401" s="53"/>
      <c r="D401" s="53"/>
      <c r="E401" s="53"/>
      <c r="F401" s="53"/>
      <c r="G401" s="53"/>
      <c r="H401" s="53"/>
      <c r="I401" s="52"/>
      <c r="J401" s="152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</row>
    <row r="402" spans="1:32" ht="15.75" customHeight="1" x14ac:dyDescent="0.25">
      <c r="A402" s="52"/>
      <c r="B402" s="53"/>
      <c r="C402" s="53"/>
      <c r="D402" s="53"/>
      <c r="E402" s="53"/>
      <c r="F402" s="53"/>
      <c r="G402" s="53"/>
      <c r="H402" s="53"/>
      <c r="I402" s="52"/>
      <c r="J402" s="152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53"/>
    </row>
    <row r="403" spans="1:32" ht="15.75" customHeight="1" x14ac:dyDescent="0.25">
      <c r="A403" s="52"/>
      <c r="B403" s="53"/>
      <c r="C403" s="53"/>
      <c r="D403" s="53"/>
      <c r="E403" s="53"/>
      <c r="F403" s="53"/>
      <c r="G403" s="53"/>
      <c r="H403" s="53"/>
      <c r="I403" s="52"/>
      <c r="J403" s="152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/>
      <c r="AE403" s="53"/>
      <c r="AF403" s="53"/>
    </row>
    <row r="404" spans="1:32" ht="15.75" customHeight="1" x14ac:dyDescent="0.25">
      <c r="A404" s="52"/>
      <c r="B404" s="53"/>
      <c r="C404" s="53"/>
      <c r="D404" s="53"/>
      <c r="E404" s="53"/>
      <c r="F404" s="53"/>
      <c r="G404" s="53"/>
      <c r="H404" s="53"/>
      <c r="I404" s="52"/>
      <c r="J404" s="152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</row>
    <row r="405" spans="1:32" ht="15.75" customHeight="1" x14ac:dyDescent="0.25">
      <c r="A405" s="52"/>
      <c r="B405" s="53"/>
      <c r="C405" s="53"/>
      <c r="D405" s="53"/>
      <c r="E405" s="53"/>
      <c r="F405" s="53"/>
      <c r="G405" s="53"/>
      <c r="H405" s="53"/>
      <c r="I405" s="52"/>
      <c r="J405" s="152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/>
      <c r="AE405" s="53"/>
      <c r="AF405" s="53"/>
    </row>
    <row r="406" spans="1:32" ht="15.75" customHeight="1" x14ac:dyDescent="0.25">
      <c r="A406" s="52"/>
      <c r="B406" s="53"/>
      <c r="C406" s="53"/>
      <c r="D406" s="53"/>
      <c r="E406" s="53"/>
      <c r="F406" s="53"/>
      <c r="G406" s="53"/>
      <c r="H406" s="53"/>
      <c r="I406" s="52"/>
      <c r="J406" s="152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</row>
    <row r="407" spans="1:32" ht="15.75" customHeight="1" x14ac:dyDescent="0.25">
      <c r="A407" s="52"/>
      <c r="B407" s="53"/>
      <c r="C407" s="53"/>
      <c r="D407" s="53"/>
      <c r="E407" s="53"/>
      <c r="F407" s="53"/>
      <c r="G407" s="53"/>
      <c r="H407" s="53"/>
      <c r="I407" s="52"/>
      <c r="J407" s="152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</row>
    <row r="408" spans="1:32" ht="15.75" customHeight="1" x14ac:dyDescent="0.25">
      <c r="A408" s="52"/>
      <c r="B408" s="53"/>
      <c r="C408" s="53"/>
      <c r="D408" s="53"/>
      <c r="E408" s="53"/>
      <c r="F408" s="53"/>
      <c r="G408" s="53"/>
      <c r="H408" s="53"/>
      <c r="I408" s="52"/>
      <c r="J408" s="152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/>
      <c r="AE408" s="53"/>
      <c r="AF408" s="53"/>
    </row>
    <row r="409" spans="1:32" ht="15.75" customHeight="1" x14ac:dyDescent="0.25">
      <c r="A409" s="52"/>
      <c r="B409" s="53"/>
      <c r="C409" s="53"/>
      <c r="D409" s="53"/>
      <c r="E409" s="53"/>
      <c r="F409" s="53"/>
      <c r="G409" s="53"/>
      <c r="H409" s="53"/>
      <c r="I409" s="52"/>
      <c r="J409" s="152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</row>
    <row r="410" spans="1:32" ht="15.75" customHeight="1" x14ac:dyDescent="0.25">
      <c r="A410" s="52"/>
      <c r="B410" s="53"/>
      <c r="C410" s="53"/>
      <c r="D410" s="53"/>
      <c r="E410" s="53"/>
      <c r="F410" s="53"/>
      <c r="G410" s="53"/>
      <c r="H410" s="53"/>
      <c r="I410" s="52"/>
      <c r="J410" s="152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53"/>
    </row>
    <row r="411" spans="1:32" ht="15.75" customHeight="1" x14ac:dyDescent="0.25">
      <c r="A411" s="52"/>
      <c r="B411" s="53"/>
      <c r="C411" s="53"/>
      <c r="D411" s="53"/>
      <c r="E411" s="53"/>
      <c r="F411" s="53"/>
      <c r="G411" s="53"/>
      <c r="H411" s="53"/>
      <c r="I411" s="52"/>
      <c r="J411" s="152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</row>
    <row r="412" spans="1:32" ht="15.75" customHeight="1" x14ac:dyDescent="0.25">
      <c r="A412" s="52"/>
      <c r="B412" s="53"/>
      <c r="C412" s="53"/>
      <c r="D412" s="53"/>
      <c r="E412" s="53"/>
      <c r="F412" s="53"/>
      <c r="G412" s="53"/>
      <c r="H412" s="53"/>
      <c r="I412" s="52"/>
      <c r="J412" s="152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53"/>
    </row>
    <row r="413" spans="1:32" ht="15.75" customHeight="1" x14ac:dyDescent="0.25">
      <c r="A413" s="52"/>
      <c r="B413" s="53"/>
      <c r="C413" s="53"/>
      <c r="D413" s="53"/>
      <c r="E413" s="53"/>
      <c r="F413" s="53"/>
      <c r="G413" s="53"/>
      <c r="H413" s="53"/>
      <c r="I413" s="52"/>
      <c r="J413" s="152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</row>
    <row r="414" spans="1:32" ht="15.75" customHeight="1" x14ac:dyDescent="0.25">
      <c r="A414" s="52"/>
      <c r="B414" s="53"/>
      <c r="C414" s="53"/>
      <c r="D414" s="53"/>
      <c r="E414" s="53"/>
      <c r="F414" s="53"/>
      <c r="G414" s="53"/>
      <c r="H414" s="53"/>
      <c r="I414" s="52"/>
      <c r="J414" s="152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</row>
    <row r="415" spans="1:32" ht="15.75" customHeight="1" x14ac:dyDescent="0.25">
      <c r="A415" s="52"/>
      <c r="B415" s="53"/>
      <c r="C415" s="53"/>
      <c r="D415" s="53"/>
      <c r="E415" s="53"/>
      <c r="F415" s="53"/>
      <c r="G415" s="53"/>
      <c r="H415" s="53"/>
      <c r="I415" s="52"/>
      <c r="J415" s="152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53"/>
    </row>
    <row r="416" spans="1:32" ht="15.75" customHeight="1" x14ac:dyDescent="0.25">
      <c r="A416" s="52"/>
      <c r="B416" s="53"/>
      <c r="C416" s="53"/>
      <c r="D416" s="53"/>
      <c r="E416" s="53"/>
      <c r="F416" s="53"/>
      <c r="G416" s="53"/>
      <c r="H416" s="53"/>
      <c r="I416" s="52"/>
      <c r="J416" s="152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</row>
    <row r="417" spans="1:32" ht="15.75" customHeight="1" x14ac:dyDescent="0.25">
      <c r="A417" s="52"/>
      <c r="B417" s="53"/>
      <c r="C417" s="53"/>
      <c r="D417" s="53"/>
      <c r="E417" s="53"/>
      <c r="F417" s="53"/>
      <c r="G417" s="53"/>
      <c r="H417" s="53"/>
      <c r="I417" s="52"/>
      <c r="J417" s="152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53"/>
    </row>
    <row r="418" spans="1:32" ht="15.75" customHeight="1" x14ac:dyDescent="0.25">
      <c r="A418" s="52"/>
      <c r="B418" s="53"/>
      <c r="C418" s="53"/>
      <c r="D418" s="53"/>
      <c r="E418" s="53"/>
      <c r="F418" s="53"/>
      <c r="G418" s="53"/>
      <c r="H418" s="53"/>
      <c r="I418" s="52"/>
      <c r="J418" s="152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  <c r="AE418" s="53"/>
      <c r="AF418" s="53"/>
    </row>
    <row r="419" spans="1:32" ht="15.75" customHeight="1" x14ac:dyDescent="0.25">
      <c r="A419" s="52"/>
      <c r="B419" s="53"/>
      <c r="C419" s="53"/>
      <c r="D419" s="53"/>
      <c r="E419" s="53"/>
      <c r="F419" s="53"/>
      <c r="G419" s="53"/>
      <c r="H419" s="53"/>
      <c r="I419" s="52"/>
      <c r="J419" s="152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</row>
    <row r="420" spans="1:32" ht="15.75" customHeight="1" x14ac:dyDescent="0.25">
      <c r="A420" s="52"/>
      <c r="B420" s="53"/>
      <c r="C420" s="53"/>
      <c r="D420" s="53"/>
      <c r="E420" s="53"/>
      <c r="F420" s="53"/>
      <c r="G420" s="53"/>
      <c r="H420" s="53"/>
      <c r="I420" s="52"/>
      <c r="J420" s="152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  <c r="AE420" s="53"/>
      <c r="AF420" s="53"/>
    </row>
    <row r="421" spans="1:32" ht="15.75" customHeight="1" x14ac:dyDescent="0.25">
      <c r="A421" s="52"/>
      <c r="B421" s="53"/>
      <c r="C421" s="53"/>
      <c r="D421" s="53"/>
      <c r="E421" s="53"/>
      <c r="F421" s="53"/>
      <c r="G421" s="53"/>
      <c r="H421" s="53"/>
      <c r="I421" s="52"/>
      <c r="J421" s="152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</row>
    <row r="422" spans="1:32" ht="15.75" customHeight="1" x14ac:dyDescent="0.25">
      <c r="A422" s="52"/>
      <c r="B422" s="53"/>
      <c r="C422" s="53"/>
      <c r="D422" s="53"/>
      <c r="E422" s="53"/>
      <c r="F422" s="53"/>
      <c r="G422" s="53"/>
      <c r="H422" s="53"/>
      <c r="I422" s="52"/>
      <c r="J422" s="152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</row>
    <row r="423" spans="1:32" ht="15.75" customHeight="1" x14ac:dyDescent="0.25">
      <c r="A423" s="52"/>
      <c r="B423" s="53"/>
      <c r="C423" s="53"/>
      <c r="D423" s="53"/>
      <c r="E423" s="53"/>
      <c r="F423" s="53"/>
      <c r="G423" s="53"/>
      <c r="H423" s="53"/>
      <c r="I423" s="52"/>
      <c r="J423" s="152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</row>
    <row r="424" spans="1:32" ht="15.75" customHeight="1" x14ac:dyDescent="0.25">
      <c r="A424" s="52"/>
      <c r="B424" s="53"/>
      <c r="C424" s="53"/>
      <c r="D424" s="53"/>
      <c r="E424" s="53"/>
      <c r="F424" s="53"/>
      <c r="G424" s="53"/>
      <c r="H424" s="53"/>
      <c r="I424" s="52"/>
      <c r="J424" s="152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</row>
    <row r="425" spans="1:32" ht="15.75" customHeight="1" x14ac:dyDescent="0.25">
      <c r="A425" s="52"/>
      <c r="B425" s="53"/>
      <c r="C425" s="53"/>
      <c r="D425" s="53"/>
      <c r="E425" s="53"/>
      <c r="F425" s="53"/>
      <c r="G425" s="53"/>
      <c r="H425" s="53"/>
      <c r="I425" s="52"/>
      <c r="J425" s="152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53"/>
    </row>
    <row r="426" spans="1:32" ht="15.75" customHeight="1" x14ac:dyDescent="0.25">
      <c r="A426" s="52"/>
      <c r="B426" s="53"/>
      <c r="C426" s="53"/>
      <c r="D426" s="53"/>
      <c r="E426" s="53"/>
      <c r="F426" s="53"/>
      <c r="G426" s="53"/>
      <c r="H426" s="53"/>
      <c r="I426" s="52"/>
      <c r="J426" s="152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</row>
    <row r="427" spans="1:32" ht="15.75" customHeight="1" x14ac:dyDescent="0.25">
      <c r="A427" s="52"/>
      <c r="B427" s="53"/>
      <c r="C427" s="53"/>
      <c r="D427" s="53"/>
      <c r="E427" s="53"/>
      <c r="F427" s="53"/>
      <c r="G427" s="53"/>
      <c r="H427" s="53"/>
      <c r="I427" s="52"/>
      <c r="J427" s="152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53"/>
    </row>
    <row r="428" spans="1:32" ht="15.75" customHeight="1" x14ac:dyDescent="0.25">
      <c r="A428" s="52"/>
      <c r="B428" s="53"/>
      <c r="C428" s="53"/>
      <c r="D428" s="53"/>
      <c r="E428" s="53"/>
      <c r="F428" s="53"/>
      <c r="G428" s="53"/>
      <c r="H428" s="53"/>
      <c r="I428" s="52"/>
      <c r="J428" s="152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  <c r="AE428" s="53"/>
      <c r="AF428" s="53"/>
    </row>
    <row r="429" spans="1:32" ht="15.75" customHeight="1" x14ac:dyDescent="0.25">
      <c r="A429" s="52"/>
      <c r="B429" s="53"/>
      <c r="C429" s="53"/>
      <c r="D429" s="53"/>
      <c r="E429" s="53"/>
      <c r="F429" s="53"/>
      <c r="G429" s="53"/>
      <c r="H429" s="53"/>
      <c r="I429" s="52"/>
      <c r="J429" s="152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</row>
    <row r="430" spans="1:32" ht="15.75" customHeight="1" x14ac:dyDescent="0.25">
      <c r="A430" s="52"/>
      <c r="B430" s="53"/>
      <c r="C430" s="53"/>
      <c r="D430" s="53"/>
      <c r="E430" s="53"/>
      <c r="F430" s="53"/>
      <c r="G430" s="53"/>
      <c r="H430" s="53"/>
      <c r="I430" s="52"/>
      <c r="J430" s="152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/>
      <c r="AE430" s="53"/>
      <c r="AF430" s="53"/>
    </row>
    <row r="431" spans="1:32" ht="15.75" customHeight="1" x14ac:dyDescent="0.25">
      <c r="A431" s="52"/>
      <c r="B431" s="53"/>
      <c r="C431" s="53"/>
      <c r="D431" s="53"/>
      <c r="E431" s="53"/>
      <c r="F431" s="53"/>
      <c r="G431" s="53"/>
      <c r="H431" s="53"/>
      <c r="I431" s="52"/>
      <c r="J431" s="152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</row>
    <row r="432" spans="1:32" ht="15.75" customHeight="1" x14ac:dyDescent="0.25">
      <c r="A432" s="52"/>
      <c r="B432" s="53"/>
      <c r="C432" s="53"/>
      <c r="D432" s="53"/>
      <c r="E432" s="53"/>
      <c r="F432" s="53"/>
      <c r="G432" s="53"/>
      <c r="H432" s="53"/>
      <c r="I432" s="52"/>
      <c r="J432" s="152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  <c r="AB432" s="53"/>
      <c r="AC432" s="53"/>
      <c r="AD432" s="53"/>
      <c r="AE432" s="53"/>
      <c r="AF432" s="53"/>
    </row>
    <row r="433" spans="1:32" ht="15.75" customHeight="1" x14ac:dyDescent="0.25">
      <c r="A433" s="52"/>
      <c r="B433" s="53"/>
      <c r="C433" s="53"/>
      <c r="D433" s="53"/>
      <c r="E433" s="53"/>
      <c r="F433" s="53"/>
      <c r="G433" s="53"/>
      <c r="H433" s="53"/>
      <c r="I433" s="52"/>
      <c r="J433" s="152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53"/>
    </row>
    <row r="434" spans="1:32" ht="15.75" customHeight="1" x14ac:dyDescent="0.25">
      <c r="A434" s="52"/>
      <c r="B434" s="53"/>
      <c r="C434" s="53"/>
      <c r="D434" s="53"/>
      <c r="E434" s="53"/>
      <c r="F434" s="53"/>
      <c r="G434" s="53"/>
      <c r="H434" s="53"/>
      <c r="I434" s="52"/>
      <c r="J434" s="152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</row>
    <row r="435" spans="1:32" ht="15.75" customHeight="1" x14ac:dyDescent="0.25">
      <c r="A435" s="52"/>
      <c r="B435" s="53"/>
      <c r="C435" s="53"/>
      <c r="D435" s="53"/>
      <c r="E435" s="53"/>
      <c r="F435" s="53"/>
      <c r="G435" s="53"/>
      <c r="H435" s="53"/>
      <c r="I435" s="52"/>
      <c r="J435" s="152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/>
      <c r="AC435" s="53"/>
      <c r="AD435" s="53"/>
      <c r="AE435" s="53"/>
      <c r="AF435" s="53"/>
    </row>
    <row r="436" spans="1:32" ht="15.75" customHeight="1" x14ac:dyDescent="0.25">
      <c r="A436" s="52"/>
      <c r="B436" s="53"/>
      <c r="C436" s="53"/>
      <c r="D436" s="53"/>
      <c r="E436" s="53"/>
      <c r="F436" s="53"/>
      <c r="G436" s="53"/>
      <c r="H436" s="53"/>
      <c r="I436" s="52"/>
      <c r="J436" s="152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</row>
    <row r="437" spans="1:32" ht="15.75" customHeight="1" x14ac:dyDescent="0.25">
      <c r="A437" s="52"/>
      <c r="B437" s="53"/>
      <c r="C437" s="53"/>
      <c r="D437" s="53"/>
      <c r="E437" s="53"/>
      <c r="F437" s="53"/>
      <c r="G437" s="53"/>
      <c r="H437" s="53"/>
      <c r="I437" s="52"/>
      <c r="J437" s="152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  <c r="AE437" s="53"/>
      <c r="AF437" s="53"/>
    </row>
    <row r="438" spans="1:32" ht="15.75" customHeight="1" x14ac:dyDescent="0.25">
      <c r="A438" s="52"/>
      <c r="B438" s="53"/>
      <c r="C438" s="53"/>
      <c r="D438" s="53"/>
      <c r="E438" s="53"/>
      <c r="F438" s="53"/>
      <c r="G438" s="53"/>
      <c r="H438" s="53"/>
      <c r="I438" s="52"/>
      <c r="J438" s="152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/>
      <c r="AE438" s="53"/>
      <c r="AF438" s="53"/>
    </row>
    <row r="439" spans="1:32" ht="15.75" customHeight="1" x14ac:dyDescent="0.25">
      <c r="A439" s="52"/>
      <c r="B439" s="53"/>
      <c r="C439" s="53"/>
      <c r="D439" s="53"/>
      <c r="E439" s="53"/>
      <c r="F439" s="53"/>
      <c r="G439" s="53"/>
      <c r="H439" s="53"/>
      <c r="I439" s="52"/>
      <c r="J439" s="152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53"/>
    </row>
    <row r="440" spans="1:32" ht="15.75" customHeight="1" x14ac:dyDescent="0.25">
      <c r="A440" s="52"/>
      <c r="B440" s="53"/>
      <c r="C440" s="53"/>
      <c r="D440" s="53"/>
      <c r="E440" s="53"/>
      <c r="F440" s="53"/>
      <c r="G440" s="53"/>
      <c r="H440" s="53"/>
      <c r="I440" s="52"/>
      <c r="J440" s="152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/>
      <c r="AE440" s="53"/>
      <c r="AF440" s="53"/>
    </row>
    <row r="441" spans="1:32" ht="15.75" customHeight="1" x14ac:dyDescent="0.25">
      <c r="A441" s="52"/>
      <c r="B441" s="53"/>
      <c r="C441" s="53"/>
      <c r="D441" s="53"/>
      <c r="E441" s="53"/>
      <c r="F441" s="53"/>
      <c r="G441" s="53"/>
      <c r="H441" s="53"/>
      <c r="I441" s="52"/>
      <c r="J441" s="152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</row>
    <row r="442" spans="1:32" ht="15.75" customHeight="1" x14ac:dyDescent="0.25">
      <c r="A442" s="52"/>
      <c r="B442" s="53"/>
      <c r="C442" s="53"/>
      <c r="D442" s="53"/>
      <c r="E442" s="53"/>
      <c r="F442" s="53"/>
      <c r="G442" s="53"/>
      <c r="H442" s="53"/>
      <c r="I442" s="52"/>
      <c r="J442" s="152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53"/>
      <c r="AD442" s="53"/>
      <c r="AE442" s="53"/>
      <c r="AF442" s="53"/>
    </row>
    <row r="443" spans="1:32" ht="15.75" customHeight="1" x14ac:dyDescent="0.25">
      <c r="A443" s="52"/>
      <c r="B443" s="53"/>
      <c r="C443" s="53"/>
      <c r="D443" s="53"/>
      <c r="E443" s="53"/>
      <c r="F443" s="53"/>
      <c r="G443" s="53"/>
      <c r="H443" s="53"/>
      <c r="I443" s="52"/>
      <c r="J443" s="152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  <c r="AB443" s="53"/>
      <c r="AC443" s="53"/>
      <c r="AD443" s="53"/>
      <c r="AE443" s="53"/>
      <c r="AF443" s="53"/>
    </row>
    <row r="444" spans="1:32" ht="15.75" customHeight="1" x14ac:dyDescent="0.25">
      <c r="A444" s="52"/>
      <c r="B444" s="53"/>
      <c r="C444" s="53"/>
      <c r="D444" s="53"/>
      <c r="E444" s="53"/>
      <c r="F444" s="53"/>
      <c r="G444" s="53"/>
      <c r="H444" s="53"/>
      <c r="I444" s="52"/>
      <c r="J444" s="152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  <c r="AB444" s="53"/>
      <c r="AC444" s="53"/>
      <c r="AD444" s="53"/>
      <c r="AE444" s="53"/>
      <c r="AF444" s="53"/>
    </row>
    <row r="445" spans="1:32" ht="15.75" customHeight="1" x14ac:dyDescent="0.25">
      <c r="A445" s="52"/>
      <c r="B445" s="53"/>
      <c r="C445" s="53"/>
      <c r="D445" s="53"/>
      <c r="E445" s="53"/>
      <c r="F445" s="53"/>
      <c r="G445" s="53"/>
      <c r="H445" s="53"/>
      <c r="I445" s="52"/>
      <c r="J445" s="152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  <c r="AB445" s="53"/>
      <c r="AC445" s="53"/>
      <c r="AD445" s="53"/>
      <c r="AE445" s="53"/>
      <c r="AF445" s="53"/>
    </row>
    <row r="446" spans="1:32" ht="15.75" customHeight="1" x14ac:dyDescent="0.25">
      <c r="A446" s="52"/>
      <c r="B446" s="53"/>
      <c r="C446" s="53"/>
      <c r="D446" s="53"/>
      <c r="E446" s="53"/>
      <c r="F446" s="53"/>
      <c r="G446" s="53"/>
      <c r="H446" s="53"/>
      <c r="I446" s="52"/>
      <c r="J446" s="152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</row>
    <row r="447" spans="1:32" ht="15.75" customHeight="1" x14ac:dyDescent="0.25">
      <c r="A447" s="52"/>
      <c r="B447" s="53"/>
      <c r="C447" s="53"/>
      <c r="D447" s="53"/>
      <c r="E447" s="53"/>
      <c r="F447" s="53"/>
      <c r="G447" s="53"/>
      <c r="H447" s="53"/>
      <c r="I447" s="52"/>
      <c r="J447" s="152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/>
      <c r="AE447" s="53"/>
      <c r="AF447" s="53"/>
    </row>
    <row r="448" spans="1:32" ht="15.75" customHeight="1" x14ac:dyDescent="0.25">
      <c r="A448" s="52"/>
      <c r="B448" s="53"/>
      <c r="C448" s="53"/>
      <c r="D448" s="53"/>
      <c r="E448" s="53"/>
      <c r="F448" s="53"/>
      <c r="G448" s="53"/>
      <c r="H448" s="53"/>
      <c r="I448" s="52"/>
      <c r="J448" s="152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  <c r="AB448" s="53"/>
      <c r="AC448" s="53"/>
      <c r="AD448" s="53"/>
      <c r="AE448" s="53"/>
      <c r="AF448" s="53"/>
    </row>
    <row r="449" spans="1:32" ht="15.75" customHeight="1" x14ac:dyDescent="0.25">
      <c r="A449" s="52"/>
      <c r="B449" s="53"/>
      <c r="C449" s="53"/>
      <c r="D449" s="53"/>
      <c r="E449" s="53"/>
      <c r="F449" s="53"/>
      <c r="G449" s="53"/>
      <c r="H449" s="53"/>
      <c r="I449" s="52"/>
      <c r="J449" s="152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  <c r="AE449" s="53"/>
      <c r="AF449" s="53"/>
    </row>
    <row r="450" spans="1:32" ht="15.75" customHeight="1" x14ac:dyDescent="0.25">
      <c r="A450" s="52"/>
      <c r="B450" s="53"/>
      <c r="C450" s="53"/>
      <c r="D450" s="53"/>
      <c r="E450" s="53"/>
      <c r="F450" s="53"/>
      <c r="G450" s="53"/>
      <c r="H450" s="53"/>
      <c r="I450" s="52"/>
      <c r="J450" s="152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  <c r="AB450" s="53"/>
      <c r="AC450" s="53"/>
      <c r="AD450" s="53"/>
      <c r="AE450" s="53"/>
      <c r="AF450" s="53"/>
    </row>
    <row r="451" spans="1:32" ht="15.75" customHeight="1" x14ac:dyDescent="0.25">
      <c r="A451" s="52"/>
      <c r="B451" s="53"/>
      <c r="C451" s="53"/>
      <c r="D451" s="53"/>
      <c r="E451" s="53"/>
      <c r="F451" s="53"/>
      <c r="G451" s="53"/>
      <c r="H451" s="53"/>
      <c r="I451" s="52"/>
      <c r="J451" s="152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</row>
    <row r="452" spans="1:32" ht="15.75" customHeight="1" x14ac:dyDescent="0.25">
      <c r="A452" s="52"/>
      <c r="B452" s="53"/>
      <c r="C452" s="53"/>
      <c r="D452" s="53"/>
      <c r="E452" s="53"/>
      <c r="F452" s="53"/>
      <c r="G452" s="53"/>
      <c r="H452" s="53"/>
      <c r="I452" s="52"/>
      <c r="J452" s="152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  <c r="AB452" s="53"/>
      <c r="AC452" s="53"/>
      <c r="AD452" s="53"/>
      <c r="AE452" s="53"/>
      <c r="AF452" s="53"/>
    </row>
    <row r="453" spans="1:32" ht="15.75" customHeight="1" x14ac:dyDescent="0.25">
      <c r="A453" s="52"/>
      <c r="B453" s="53"/>
      <c r="C453" s="53"/>
      <c r="D453" s="53"/>
      <c r="E453" s="53"/>
      <c r="F453" s="53"/>
      <c r="G453" s="53"/>
      <c r="H453" s="53"/>
      <c r="I453" s="52"/>
      <c r="J453" s="152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  <c r="AB453" s="53"/>
      <c r="AC453" s="53"/>
      <c r="AD453" s="53"/>
      <c r="AE453" s="53"/>
      <c r="AF453" s="53"/>
    </row>
    <row r="454" spans="1:32" ht="15.75" customHeight="1" x14ac:dyDescent="0.25">
      <c r="A454" s="52"/>
      <c r="B454" s="53"/>
      <c r="C454" s="53"/>
      <c r="D454" s="53"/>
      <c r="E454" s="53"/>
      <c r="F454" s="53"/>
      <c r="G454" s="53"/>
      <c r="H454" s="53"/>
      <c r="I454" s="52"/>
      <c r="J454" s="152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  <c r="AE454" s="53"/>
      <c r="AF454" s="53"/>
    </row>
    <row r="455" spans="1:32" ht="15.75" customHeight="1" x14ac:dyDescent="0.25">
      <c r="A455" s="52"/>
      <c r="B455" s="53"/>
      <c r="C455" s="53"/>
      <c r="D455" s="53"/>
      <c r="E455" s="53"/>
      <c r="F455" s="53"/>
      <c r="G455" s="53"/>
      <c r="H455" s="53"/>
      <c r="I455" s="52"/>
      <c r="J455" s="152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  <c r="AB455" s="53"/>
      <c r="AC455" s="53"/>
      <c r="AD455" s="53"/>
      <c r="AE455" s="53"/>
      <c r="AF455" s="53"/>
    </row>
    <row r="456" spans="1:32" ht="15.75" customHeight="1" x14ac:dyDescent="0.25">
      <c r="A456" s="52"/>
      <c r="B456" s="53"/>
      <c r="C456" s="53"/>
      <c r="D456" s="53"/>
      <c r="E456" s="53"/>
      <c r="F456" s="53"/>
      <c r="G456" s="53"/>
      <c r="H456" s="53"/>
      <c r="I456" s="52"/>
      <c r="J456" s="152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</row>
    <row r="457" spans="1:32" ht="15.75" customHeight="1" x14ac:dyDescent="0.25">
      <c r="A457" s="52"/>
      <c r="B457" s="53"/>
      <c r="C457" s="53"/>
      <c r="D457" s="53"/>
      <c r="E457" s="53"/>
      <c r="F457" s="53"/>
      <c r="G457" s="53"/>
      <c r="H457" s="53"/>
      <c r="I457" s="52"/>
      <c r="J457" s="152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/>
      <c r="AE457" s="53"/>
      <c r="AF457" s="53"/>
    </row>
    <row r="458" spans="1:32" ht="15.75" customHeight="1" x14ac:dyDescent="0.25">
      <c r="A458" s="52"/>
      <c r="B458" s="53"/>
      <c r="C458" s="53"/>
      <c r="D458" s="53"/>
      <c r="E458" s="53"/>
      <c r="F458" s="53"/>
      <c r="G458" s="53"/>
      <c r="H458" s="53"/>
      <c r="I458" s="52"/>
      <c r="J458" s="152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  <c r="AB458" s="53"/>
      <c r="AC458" s="53"/>
      <c r="AD458" s="53"/>
      <c r="AE458" s="53"/>
      <c r="AF458" s="53"/>
    </row>
    <row r="459" spans="1:32" ht="15.75" customHeight="1" x14ac:dyDescent="0.25">
      <c r="A459" s="52"/>
      <c r="B459" s="53"/>
      <c r="C459" s="53"/>
      <c r="D459" s="53"/>
      <c r="E459" s="53"/>
      <c r="F459" s="53"/>
      <c r="G459" s="53"/>
      <c r="H459" s="53"/>
      <c r="I459" s="52"/>
      <c r="J459" s="152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/>
      <c r="AE459" s="53"/>
      <c r="AF459" s="53"/>
    </row>
    <row r="460" spans="1:32" ht="15.75" customHeight="1" x14ac:dyDescent="0.25">
      <c r="A460" s="52"/>
      <c r="B460" s="53"/>
      <c r="C460" s="53"/>
      <c r="D460" s="53"/>
      <c r="E460" s="53"/>
      <c r="F460" s="53"/>
      <c r="G460" s="53"/>
      <c r="H460" s="53"/>
      <c r="I460" s="52"/>
      <c r="J460" s="152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  <c r="AE460" s="53"/>
      <c r="AF460" s="53"/>
    </row>
    <row r="461" spans="1:32" ht="15.75" customHeight="1" x14ac:dyDescent="0.25">
      <c r="A461" s="52"/>
      <c r="B461" s="53"/>
      <c r="C461" s="53"/>
      <c r="D461" s="53"/>
      <c r="E461" s="53"/>
      <c r="F461" s="53"/>
      <c r="G461" s="53"/>
      <c r="H461" s="53"/>
      <c r="I461" s="52"/>
      <c r="J461" s="152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</row>
    <row r="462" spans="1:32" ht="15.75" customHeight="1" x14ac:dyDescent="0.25">
      <c r="A462" s="52"/>
      <c r="B462" s="53"/>
      <c r="C462" s="53"/>
      <c r="D462" s="53"/>
      <c r="E462" s="53"/>
      <c r="F462" s="53"/>
      <c r="G462" s="53"/>
      <c r="H462" s="53"/>
      <c r="I462" s="52"/>
      <c r="J462" s="152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53"/>
    </row>
    <row r="463" spans="1:32" ht="15.75" customHeight="1" x14ac:dyDescent="0.25">
      <c r="A463" s="52"/>
      <c r="B463" s="53"/>
      <c r="C463" s="53"/>
      <c r="D463" s="53"/>
      <c r="E463" s="53"/>
      <c r="F463" s="53"/>
      <c r="G463" s="53"/>
      <c r="H463" s="53"/>
      <c r="I463" s="52"/>
      <c r="J463" s="152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  <c r="AE463" s="53"/>
      <c r="AF463" s="53"/>
    </row>
    <row r="464" spans="1:32" ht="15.75" customHeight="1" x14ac:dyDescent="0.25">
      <c r="A464" s="52"/>
      <c r="B464" s="53"/>
      <c r="C464" s="53"/>
      <c r="D464" s="53"/>
      <c r="E464" s="53"/>
      <c r="F464" s="53"/>
      <c r="G464" s="53"/>
      <c r="H464" s="53"/>
      <c r="I464" s="52"/>
      <c r="J464" s="152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  <c r="AE464" s="53"/>
      <c r="AF464" s="53"/>
    </row>
    <row r="465" spans="1:32" ht="15.75" customHeight="1" x14ac:dyDescent="0.25">
      <c r="A465" s="52"/>
      <c r="B465" s="53"/>
      <c r="C465" s="53"/>
      <c r="D465" s="53"/>
      <c r="E465" s="53"/>
      <c r="F465" s="53"/>
      <c r="G465" s="53"/>
      <c r="H465" s="53"/>
      <c r="I465" s="52"/>
      <c r="J465" s="152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  <c r="AB465" s="53"/>
      <c r="AC465" s="53"/>
      <c r="AD465" s="53"/>
      <c r="AE465" s="53"/>
      <c r="AF465" s="53"/>
    </row>
    <row r="466" spans="1:32" ht="15.75" customHeight="1" x14ac:dyDescent="0.25">
      <c r="A466" s="52"/>
      <c r="B466" s="53"/>
      <c r="C466" s="53"/>
      <c r="D466" s="53"/>
      <c r="E466" s="53"/>
      <c r="F466" s="53"/>
      <c r="G466" s="53"/>
      <c r="H466" s="53"/>
      <c r="I466" s="52"/>
      <c r="J466" s="152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</row>
    <row r="467" spans="1:32" ht="15.75" customHeight="1" x14ac:dyDescent="0.25">
      <c r="A467" s="52"/>
      <c r="B467" s="53"/>
      <c r="C467" s="53"/>
      <c r="D467" s="53"/>
      <c r="E467" s="53"/>
      <c r="F467" s="53"/>
      <c r="G467" s="53"/>
      <c r="H467" s="53"/>
      <c r="I467" s="52"/>
      <c r="J467" s="152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  <c r="AB467" s="53"/>
      <c r="AC467" s="53"/>
      <c r="AD467" s="53"/>
      <c r="AE467" s="53"/>
      <c r="AF467" s="53"/>
    </row>
    <row r="468" spans="1:32" ht="15.75" customHeight="1" x14ac:dyDescent="0.25">
      <c r="A468" s="52"/>
      <c r="B468" s="53"/>
      <c r="C468" s="53"/>
      <c r="D468" s="53"/>
      <c r="E468" s="53"/>
      <c r="F468" s="53"/>
      <c r="G468" s="53"/>
      <c r="H468" s="53"/>
      <c r="I468" s="52"/>
      <c r="J468" s="152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  <c r="AB468" s="53"/>
      <c r="AC468" s="53"/>
      <c r="AD468" s="53"/>
      <c r="AE468" s="53"/>
      <c r="AF468" s="53"/>
    </row>
    <row r="469" spans="1:32" ht="15.75" customHeight="1" x14ac:dyDescent="0.25">
      <c r="A469" s="52"/>
      <c r="B469" s="53"/>
      <c r="C469" s="53"/>
      <c r="D469" s="53"/>
      <c r="E469" s="53"/>
      <c r="F469" s="53"/>
      <c r="G469" s="53"/>
      <c r="H469" s="53"/>
      <c r="I469" s="52"/>
      <c r="J469" s="152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  <c r="AB469" s="53"/>
      <c r="AC469" s="53"/>
      <c r="AD469" s="53"/>
      <c r="AE469" s="53"/>
      <c r="AF469" s="53"/>
    </row>
    <row r="470" spans="1:32" ht="15.75" customHeight="1" x14ac:dyDescent="0.25">
      <c r="A470" s="52"/>
      <c r="B470" s="53"/>
      <c r="C470" s="53"/>
      <c r="D470" s="53"/>
      <c r="E470" s="53"/>
      <c r="F470" s="53"/>
      <c r="G470" s="53"/>
      <c r="H470" s="53"/>
      <c r="I470" s="52"/>
      <c r="J470" s="152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  <c r="AB470" s="53"/>
      <c r="AC470" s="53"/>
      <c r="AD470" s="53"/>
      <c r="AE470" s="53"/>
      <c r="AF470" s="53"/>
    </row>
    <row r="471" spans="1:32" ht="15.75" customHeight="1" x14ac:dyDescent="0.25">
      <c r="A471" s="52"/>
      <c r="B471" s="53"/>
      <c r="C471" s="53"/>
      <c r="D471" s="53"/>
      <c r="E471" s="53"/>
      <c r="F471" s="53"/>
      <c r="G471" s="53"/>
      <c r="H471" s="53"/>
      <c r="I471" s="52"/>
      <c r="J471" s="152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</row>
    <row r="472" spans="1:32" ht="15.75" customHeight="1" x14ac:dyDescent="0.25">
      <c r="A472" s="52"/>
      <c r="B472" s="53"/>
      <c r="C472" s="53"/>
      <c r="D472" s="53"/>
      <c r="E472" s="53"/>
      <c r="F472" s="53"/>
      <c r="G472" s="53"/>
      <c r="H472" s="53"/>
      <c r="I472" s="52"/>
      <c r="J472" s="152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  <c r="AB472" s="53"/>
      <c r="AC472" s="53"/>
      <c r="AD472" s="53"/>
      <c r="AE472" s="53"/>
      <c r="AF472" s="53"/>
    </row>
    <row r="473" spans="1:32" ht="15.75" customHeight="1" x14ac:dyDescent="0.25">
      <c r="A473" s="52"/>
      <c r="B473" s="53"/>
      <c r="C473" s="53"/>
      <c r="D473" s="53"/>
      <c r="E473" s="53"/>
      <c r="F473" s="53"/>
      <c r="G473" s="53"/>
      <c r="H473" s="53"/>
      <c r="I473" s="52"/>
      <c r="J473" s="152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  <c r="AB473" s="53"/>
      <c r="AC473" s="53"/>
      <c r="AD473" s="53"/>
      <c r="AE473" s="53"/>
      <c r="AF473" s="53"/>
    </row>
    <row r="474" spans="1:32" ht="15.75" customHeight="1" x14ac:dyDescent="0.25">
      <c r="A474" s="52"/>
      <c r="B474" s="53"/>
      <c r="C474" s="53"/>
      <c r="D474" s="53"/>
      <c r="E474" s="53"/>
      <c r="F474" s="53"/>
      <c r="G474" s="53"/>
      <c r="H474" s="53"/>
      <c r="I474" s="52"/>
      <c r="J474" s="152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  <c r="AB474" s="53"/>
      <c r="AC474" s="53"/>
      <c r="AD474" s="53"/>
      <c r="AE474" s="53"/>
      <c r="AF474" s="53"/>
    </row>
    <row r="475" spans="1:32" ht="15.75" customHeight="1" x14ac:dyDescent="0.25">
      <c r="A475" s="52"/>
      <c r="B475" s="53"/>
      <c r="C475" s="53"/>
      <c r="D475" s="53"/>
      <c r="E475" s="53"/>
      <c r="F475" s="53"/>
      <c r="G475" s="53"/>
      <c r="H475" s="53"/>
      <c r="I475" s="52"/>
      <c r="J475" s="152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  <c r="AB475" s="53"/>
      <c r="AC475" s="53"/>
      <c r="AD475" s="53"/>
      <c r="AE475" s="53"/>
      <c r="AF475" s="53"/>
    </row>
    <row r="476" spans="1:32" ht="15.75" customHeight="1" x14ac:dyDescent="0.25">
      <c r="A476" s="52"/>
      <c r="B476" s="53"/>
      <c r="C476" s="53"/>
      <c r="D476" s="53"/>
      <c r="E476" s="53"/>
      <c r="F476" s="53"/>
      <c r="G476" s="53"/>
      <c r="H476" s="53"/>
      <c r="I476" s="52"/>
      <c r="J476" s="152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  <c r="AE476" s="53"/>
      <c r="AF476" s="53"/>
    </row>
    <row r="477" spans="1:32" ht="15.75" customHeight="1" x14ac:dyDescent="0.25">
      <c r="A477" s="52"/>
      <c r="B477" s="53"/>
      <c r="C477" s="53"/>
      <c r="D477" s="53"/>
      <c r="E477" s="53"/>
      <c r="F477" s="53"/>
      <c r="G477" s="53"/>
      <c r="H477" s="53"/>
      <c r="I477" s="52"/>
      <c r="J477" s="152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  <c r="AA477" s="53"/>
      <c r="AB477" s="53"/>
      <c r="AC477" s="53"/>
      <c r="AD477" s="53"/>
      <c r="AE477" s="53"/>
      <c r="AF477" s="53"/>
    </row>
    <row r="478" spans="1:32" ht="15.75" customHeight="1" x14ac:dyDescent="0.25">
      <c r="A478" s="52"/>
      <c r="B478" s="53"/>
      <c r="C478" s="53"/>
      <c r="D478" s="53"/>
      <c r="E478" s="53"/>
      <c r="F478" s="53"/>
      <c r="G478" s="53"/>
      <c r="H478" s="53"/>
      <c r="I478" s="52"/>
      <c r="J478" s="152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  <c r="AB478" s="53"/>
      <c r="AC478" s="53"/>
      <c r="AD478" s="53"/>
      <c r="AE478" s="53"/>
      <c r="AF478" s="53"/>
    </row>
    <row r="479" spans="1:32" ht="15.75" customHeight="1" x14ac:dyDescent="0.25">
      <c r="A479" s="52"/>
      <c r="B479" s="53"/>
      <c r="C479" s="53"/>
      <c r="D479" s="53"/>
      <c r="E479" s="53"/>
      <c r="F479" s="53"/>
      <c r="G479" s="53"/>
      <c r="H479" s="53"/>
      <c r="I479" s="52"/>
      <c r="J479" s="152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  <c r="AA479" s="53"/>
      <c r="AB479" s="53"/>
      <c r="AC479" s="53"/>
      <c r="AD479" s="53"/>
      <c r="AE479" s="53"/>
      <c r="AF479" s="53"/>
    </row>
    <row r="480" spans="1:32" ht="15.75" customHeight="1" x14ac:dyDescent="0.25">
      <c r="A480" s="52"/>
      <c r="B480" s="53"/>
      <c r="C480" s="53"/>
      <c r="D480" s="53"/>
      <c r="E480" s="53"/>
      <c r="F480" s="53"/>
      <c r="G480" s="53"/>
      <c r="H480" s="53"/>
      <c r="I480" s="52"/>
      <c r="J480" s="152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  <c r="AA480" s="53"/>
      <c r="AB480" s="53"/>
      <c r="AC480" s="53"/>
      <c r="AD480" s="53"/>
      <c r="AE480" s="53"/>
      <c r="AF480" s="53"/>
    </row>
    <row r="481" spans="1:32" ht="15.75" customHeight="1" x14ac:dyDescent="0.25">
      <c r="A481" s="52"/>
      <c r="B481" s="53"/>
      <c r="C481" s="53"/>
      <c r="D481" s="53"/>
      <c r="E481" s="53"/>
      <c r="F481" s="53"/>
      <c r="G481" s="53"/>
      <c r="H481" s="53"/>
      <c r="I481" s="52"/>
      <c r="J481" s="152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  <c r="AE481" s="53"/>
      <c r="AF481" s="53"/>
    </row>
    <row r="482" spans="1:32" ht="15.75" customHeight="1" x14ac:dyDescent="0.25">
      <c r="A482" s="52"/>
      <c r="B482" s="53"/>
      <c r="C482" s="53"/>
      <c r="D482" s="53"/>
      <c r="E482" s="53"/>
      <c r="F482" s="53"/>
      <c r="G482" s="53"/>
      <c r="H482" s="53"/>
      <c r="I482" s="52"/>
      <c r="J482" s="152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  <c r="AB482" s="53"/>
      <c r="AC482" s="53"/>
      <c r="AD482" s="53"/>
      <c r="AE482" s="53"/>
      <c r="AF482" s="53"/>
    </row>
    <row r="483" spans="1:32" ht="15.75" customHeight="1" x14ac:dyDescent="0.25">
      <c r="A483" s="52"/>
      <c r="B483" s="53"/>
      <c r="C483" s="53"/>
      <c r="D483" s="53"/>
      <c r="E483" s="53"/>
      <c r="F483" s="53"/>
      <c r="G483" s="53"/>
      <c r="H483" s="53"/>
      <c r="I483" s="52"/>
      <c r="J483" s="152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  <c r="AB483" s="53"/>
      <c r="AC483" s="53"/>
      <c r="AD483" s="53"/>
      <c r="AE483" s="53"/>
      <c r="AF483" s="53"/>
    </row>
    <row r="484" spans="1:32" ht="15.75" customHeight="1" x14ac:dyDescent="0.25">
      <c r="A484" s="52"/>
      <c r="B484" s="53"/>
      <c r="C484" s="53"/>
      <c r="D484" s="53"/>
      <c r="E484" s="53"/>
      <c r="F484" s="53"/>
      <c r="G484" s="53"/>
      <c r="H484" s="53"/>
      <c r="I484" s="52"/>
      <c r="J484" s="152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  <c r="AB484" s="53"/>
      <c r="AC484" s="53"/>
      <c r="AD484" s="53"/>
      <c r="AE484" s="53"/>
      <c r="AF484" s="53"/>
    </row>
    <row r="485" spans="1:32" ht="15.75" customHeight="1" x14ac:dyDescent="0.25">
      <c r="A485" s="52"/>
      <c r="B485" s="53"/>
      <c r="C485" s="53"/>
      <c r="D485" s="53"/>
      <c r="E485" s="53"/>
      <c r="F485" s="53"/>
      <c r="G485" s="53"/>
      <c r="H485" s="53"/>
      <c r="I485" s="52"/>
      <c r="J485" s="152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  <c r="AB485" s="53"/>
      <c r="AC485" s="53"/>
      <c r="AD485" s="53"/>
      <c r="AE485" s="53"/>
      <c r="AF485" s="53"/>
    </row>
    <row r="486" spans="1:32" ht="15.75" customHeight="1" x14ac:dyDescent="0.25">
      <c r="A486" s="52"/>
      <c r="B486" s="53"/>
      <c r="C486" s="53"/>
      <c r="D486" s="53"/>
      <c r="E486" s="53"/>
      <c r="F486" s="53"/>
      <c r="G486" s="53"/>
      <c r="H486" s="53"/>
      <c r="I486" s="52"/>
      <c r="J486" s="152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</row>
    <row r="487" spans="1:32" ht="15.75" customHeight="1" x14ac:dyDescent="0.25">
      <c r="A487" s="52"/>
      <c r="B487" s="53"/>
      <c r="C487" s="53"/>
      <c r="D487" s="53"/>
      <c r="E487" s="53"/>
      <c r="F487" s="53"/>
      <c r="G487" s="53"/>
      <c r="H487" s="53"/>
      <c r="I487" s="52"/>
      <c r="J487" s="152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  <c r="AB487" s="53"/>
      <c r="AC487" s="53"/>
      <c r="AD487" s="53"/>
      <c r="AE487" s="53"/>
      <c r="AF487" s="53"/>
    </row>
    <row r="488" spans="1:32" ht="15.75" customHeight="1" x14ac:dyDescent="0.25">
      <c r="A488" s="52"/>
      <c r="B488" s="53"/>
      <c r="C488" s="53"/>
      <c r="D488" s="53"/>
      <c r="E488" s="53"/>
      <c r="F488" s="53"/>
      <c r="G488" s="53"/>
      <c r="H488" s="53"/>
      <c r="I488" s="52"/>
      <c r="J488" s="152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  <c r="AB488" s="53"/>
      <c r="AC488" s="53"/>
      <c r="AD488" s="53"/>
      <c r="AE488" s="53"/>
      <c r="AF488" s="53"/>
    </row>
    <row r="489" spans="1:32" ht="15.75" customHeight="1" x14ac:dyDescent="0.25">
      <c r="A489" s="52"/>
      <c r="B489" s="53"/>
      <c r="C489" s="53"/>
      <c r="D489" s="53"/>
      <c r="E489" s="53"/>
      <c r="F489" s="53"/>
      <c r="G489" s="53"/>
      <c r="H489" s="53"/>
      <c r="I489" s="52"/>
      <c r="J489" s="152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  <c r="AB489" s="53"/>
      <c r="AC489" s="53"/>
      <c r="AD489" s="53"/>
      <c r="AE489" s="53"/>
      <c r="AF489" s="53"/>
    </row>
    <row r="490" spans="1:32" ht="15.75" customHeight="1" x14ac:dyDescent="0.25">
      <c r="A490" s="52"/>
      <c r="B490" s="53"/>
      <c r="C490" s="53"/>
      <c r="D490" s="53"/>
      <c r="E490" s="53"/>
      <c r="F490" s="53"/>
      <c r="G490" s="53"/>
      <c r="H490" s="53"/>
      <c r="I490" s="52"/>
      <c r="J490" s="152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  <c r="AB490" s="53"/>
      <c r="AC490" s="53"/>
      <c r="AD490" s="53"/>
      <c r="AE490" s="53"/>
      <c r="AF490" s="53"/>
    </row>
    <row r="491" spans="1:32" ht="15.75" customHeight="1" x14ac:dyDescent="0.25">
      <c r="A491" s="52"/>
      <c r="B491" s="53"/>
      <c r="C491" s="53"/>
      <c r="D491" s="53"/>
      <c r="E491" s="53"/>
      <c r="F491" s="53"/>
      <c r="G491" s="53"/>
      <c r="H491" s="53"/>
      <c r="I491" s="52"/>
      <c r="J491" s="152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  <c r="AE491" s="53"/>
      <c r="AF491" s="53"/>
    </row>
    <row r="492" spans="1:32" ht="15.75" customHeight="1" x14ac:dyDescent="0.25">
      <c r="A492" s="52"/>
      <c r="B492" s="53"/>
      <c r="C492" s="53"/>
      <c r="D492" s="53"/>
      <c r="E492" s="53"/>
      <c r="F492" s="53"/>
      <c r="G492" s="53"/>
      <c r="H492" s="53"/>
      <c r="I492" s="52"/>
      <c r="J492" s="152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  <c r="AA492" s="53"/>
      <c r="AB492" s="53"/>
      <c r="AC492" s="53"/>
      <c r="AD492" s="53"/>
      <c r="AE492" s="53"/>
      <c r="AF492" s="53"/>
    </row>
    <row r="493" spans="1:32" ht="15.75" customHeight="1" x14ac:dyDescent="0.25">
      <c r="A493" s="52"/>
      <c r="B493" s="53"/>
      <c r="C493" s="53"/>
      <c r="D493" s="53"/>
      <c r="E493" s="53"/>
      <c r="F493" s="53"/>
      <c r="G493" s="53"/>
      <c r="H493" s="53"/>
      <c r="I493" s="52"/>
      <c r="J493" s="152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  <c r="AA493" s="53"/>
      <c r="AB493" s="53"/>
      <c r="AC493" s="53"/>
      <c r="AD493" s="53"/>
      <c r="AE493" s="53"/>
      <c r="AF493" s="53"/>
    </row>
    <row r="494" spans="1:32" ht="15.75" customHeight="1" x14ac:dyDescent="0.25">
      <c r="A494" s="52"/>
      <c r="B494" s="53"/>
      <c r="C494" s="53"/>
      <c r="D494" s="53"/>
      <c r="E494" s="53"/>
      <c r="F494" s="53"/>
      <c r="G494" s="53"/>
      <c r="H494" s="53"/>
      <c r="I494" s="52"/>
      <c r="J494" s="152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  <c r="AB494" s="53"/>
      <c r="AC494" s="53"/>
      <c r="AD494" s="53"/>
      <c r="AE494" s="53"/>
      <c r="AF494" s="53"/>
    </row>
    <row r="495" spans="1:32" ht="15.75" customHeight="1" x14ac:dyDescent="0.25">
      <c r="A495" s="52"/>
      <c r="B495" s="53"/>
      <c r="C495" s="53"/>
      <c r="D495" s="53"/>
      <c r="E495" s="53"/>
      <c r="F495" s="53"/>
      <c r="G495" s="53"/>
      <c r="H495" s="53"/>
      <c r="I495" s="52"/>
      <c r="J495" s="152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  <c r="AB495" s="53"/>
      <c r="AC495" s="53"/>
      <c r="AD495" s="53"/>
      <c r="AE495" s="53"/>
      <c r="AF495" s="53"/>
    </row>
    <row r="496" spans="1:32" ht="15.75" customHeight="1" x14ac:dyDescent="0.25">
      <c r="A496" s="52"/>
      <c r="B496" s="53"/>
      <c r="C496" s="53"/>
      <c r="D496" s="53"/>
      <c r="E496" s="53"/>
      <c r="F496" s="53"/>
      <c r="G496" s="53"/>
      <c r="H496" s="53"/>
      <c r="I496" s="52"/>
      <c r="J496" s="152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</row>
    <row r="497" spans="1:32" ht="15.75" customHeight="1" x14ac:dyDescent="0.25">
      <c r="A497" s="52"/>
      <c r="B497" s="53"/>
      <c r="C497" s="53"/>
      <c r="D497" s="53"/>
      <c r="E497" s="53"/>
      <c r="F497" s="53"/>
      <c r="G497" s="53"/>
      <c r="H497" s="53"/>
      <c r="I497" s="52"/>
      <c r="J497" s="152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  <c r="AB497" s="53"/>
      <c r="AC497" s="53"/>
      <c r="AD497" s="53"/>
      <c r="AE497" s="53"/>
      <c r="AF497" s="53"/>
    </row>
    <row r="498" spans="1:32" ht="15.75" customHeight="1" x14ac:dyDescent="0.25">
      <c r="A498" s="52"/>
      <c r="B498" s="53"/>
      <c r="C498" s="53"/>
      <c r="D498" s="53"/>
      <c r="E498" s="53"/>
      <c r="F498" s="53"/>
      <c r="G498" s="53"/>
      <c r="H498" s="53"/>
      <c r="I498" s="52"/>
      <c r="J498" s="152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  <c r="AB498" s="53"/>
      <c r="AC498" s="53"/>
      <c r="AD498" s="53"/>
      <c r="AE498" s="53"/>
      <c r="AF498" s="53"/>
    </row>
    <row r="499" spans="1:32" ht="15.75" customHeight="1" x14ac:dyDescent="0.25">
      <c r="A499" s="52"/>
      <c r="B499" s="53"/>
      <c r="C499" s="53"/>
      <c r="D499" s="53"/>
      <c r="E499" s="53"/>
      <c r="F499" s="53"/>
      <c r="G499" s="53"/>
      <c r="H499" s="53"/>
      <c r="I499" s="52"/>
      <c r="J499" s="152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  <c r="AB499" s="53"/>
      <c r="AC499" s="53"/>
      <c r="AD499" s="53"/>
      <c r="AE499" s="53"/>
      <c r="AF499" s="53"/>
    </row>
    <row r="500" spans="1:32" ht="15.75" customHeight="1" x14ac:dyDescent="0.25">
      <c r="A500" s="52"/>
      <c r="B500" s="53"/>
      <c r="C500" s="53"/>
      <c r="D500" s="53"/>
      <c r="E500" s="53"/>
      <c r="F500" s="53"/>
      <c r="G500" s="53"/>
      <c r="H500" s="53"/>
      <c r="I500" s="52"/>
      <c r="J500" s="152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  <c r="AB500" s="53"/>
      <c r="AC500" s="53"/>
      <c r="AD500" s="53"/>
      <c r="AE500" s="53"/>
      <c r="AF500" s="53"/>
    </row>
    <row r="501" spans="1:32" ht="15.75" customHeight="1" x14ac:dyDescent="0.25">
      <c r="A501" s="52"/>
      <c r="B501" s="53"/>
      <c r="C501" s="53"/>
      <c r="D501" s="53"/>
      <c r="E501" s="53"/>
      <c r="F501" s="53"/>
      <c r="G501" s="53"/>
      <c r="H501" s="53"/>
      <c r="I501" s="52"/>
      <c r="J501" s="152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</row>
    <row r="502" spans="1:32" ht="15.75" customHeight="1" x14ac:dyDescent="0.25">
      <c r="A502" s="52"/>
      <c r="B502" s="53"/>
      <c r="C502" s="53"/>
      <c r="D502" s="53"/>
      <c r="E502" s="53"/>
      <c r="F502" s="53"/>
      <c r="G502" s="53"/>
      <c r="H502" s="53"/>
      <c r="I502" s="52"/>
      <c r="J502" s="152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  <c r="AB502" s="53"/>
      <c r="AC502" s="53"/>
      <c r="AD502" s="53"/>
      <c r="AE502" s="53"/>
      <c r="AF502" s="53"/>
    </row>
    <row r="503" spans="1:32" ht="15.75" customHeight="1" x14ac:dyDescent="0.25">
      <c r="A503" s="52"/>
      <c r="B503" s="53"/>
      <c r="C503" s="53"/>
      <c r="D503" s="53"/>
      <c r="E503" s="53"/>
      <c r="F503" s="53"/>
      <c r="G503" s="53"/>
      <c r="H503" s="53"/>
      <c r="I503" s="52"/>
      <c r="J503" s="152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  <c r="AB503" s="53"/>
      <c r="AC503" s="53"/>
      <c r="AD503" s="53"/>
      <c r="AE503" s="53"/>
      <c r="AF503" s="53"/>
    </row>
    <row r="504" spans="1:32" ht="15.75" customHeight="1" x14ac:dyDescent="0.25">
      <c r="A504" s="52"/>
      <c r="B504" s="53"/>
      <c r="C504" s="53"/>
      <c r="D504" s="53"/>
      <c r="E504" s="53"/>
      <c r="F504" s="53"/>
      <c r="G504" s="53"/>
      <c r="H504" s="53"/>
      <c r="I504" s="52"/>
      <c r="J504" s="152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  <c r="AB504" s="53"/>
      <c r="AC504" s="53"/>
      <c r="AD504" s="53"/>
      <c r="AE504" s="53"/>
      <c r="AF504" s="53"/>
    </row>
    <row r="505" spans="1:32" ht="15.75" customHeight="1" x14ac:dyDescent="0.25">
      <c r="A505" s="52"/>
      <c r="B505" s="53"/>
      <c r="C505" s="53"/>
      <c r="D505" s="53"/>
      <c r="E505" s="53"/>
      <c r="F505" s="53"/>
      <c r="G505" s="53"/>
      <c r="H505" s="53"/>
      <c r="I505" s="52"/>
      <c r="J505" s="152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  <c r="AB505" s="53"/>
      <c r="AC505" s="53"/>
      <c r="AD505" s="53"/>
      <c r="AE505" s="53"/>
      <c r="AF505" s="53"/>
    </row>
    <row r="506" spans="1:32" ht="15.75" customHeight="1" x14ac:dyDescent="0.25">
      <c r="A506" s="52"/>
      <c r="B506" s="53"/>
      <c r="C506" s="53"/>
      <c r="D506" s="53"/>
      <c r="E506" s="53"/>
      <c r="F506" s="53"/>
      <c r="G506" s="53"/>
      <c r="H506" s="53"/>
      <c r="I506" s="52"/>
      <c r="J506" s="152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</row>
    <row r="507" spans="1:32" ht="15.75" customHeight="1" x14ac:dyDescent="0.25">
      <c r="A507" s="52"/>
      <c r="B507" s="53"/>
      <c r="C507" s="53"/>
      <c r="D507" s="53"/>
      <c r="E507" s="53"/>
      <c r="F507" s="53"/>
      <c r="G507" s="53"/>
      <c r="H507" s="53"/>
      <c r="I507" s="52"/>
      <c r="J507" s="152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  <c r="AB507" s="53"/>
      <c r="AC507" s="53"/>
      <c r="AD507" s="53"/>
      <c r="AE507" s="53"/>
      <c r="AF507" s="53"/>
    </row>
    <row r="508" spans="1:32" ht="15.75" customHeight="1" x14ac:dyDescent="0.25">
      <c r="A508" s="52"/>
      <c r="B508" s="53"/>
      <c r="C508" s="53"/>
      <c r="D508" s="53"/>
      <c r="E508" s="53"/>
      <c r="F508" s="53"/>
      <c r="G508" s="53"/>
      <c r="H508" s="53"/>
      <c r="I508" s="52"/>
      <c r="J508" s="152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  <c r="AB508" s="53"/>
      <c r="AC508" s="53"/>
      <c r="AD508" s="53"/>
      <c r="AE508" s="53"/>
      <c r="AF508" s="53"/>
    </row>
    <row r="509" spans="1:32" ht="15.75" customHeight="1" x14ac:dyDescent="0.25">
      <c r="A509" s="52"/>
      <c r="B509" s="53"/>
      <c r="C509" s="53"/>
      <c r="D509" s="53"/>
      <c r="E509" s="53"/>
      <c r="F509" s="53"/>
      <c r="G509" s="53"/>
      <c r="H509" s="53"/>
      <c r="I509" s="52"/>
      <c r="J509" s="152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  <c r="AB509" s="53"/>
      <c r="AC509" s="53"/>
      <c r="AD509" s="53"/>
      <c r="AE509" s="53"/>
      <c r="AF509" s="53"/>
    </row>
    <row r="510" spans="1:32" ht="15.75" customHeight="1" x14ac:dyDescent="0.25">
      <c r="A510" s="52"/>
      <c r="B510" s="53"/>
      <c r="C510" s="53"/>
      <c r="D510" s="53"/>
      <c r="E510" s="53"/>
      <c r="F510" s="53"/>
      <c r="G510" s="53"/>
      <c r="H510" s="53"/>
      <c r="I510" s="52"/>
      <c r="J510" s="152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  <c r="AB510" s="53"/>
      <c r="AC510" s="53"/>
      <c r="AD510" s="53"/>
      <c r="AE510" s="53"/>
      <c r="AF510" s="53"/>
    </row>
    <row r="511" spans="1:32" ht="15.75" customHeight="1" x14ac:dyDescent="0.25">
      <c r="A511" s="52"/>
      <c r="B511" s="53"/>
      <c r="C511" s="53"/>
      <c r="D511" s="53"/>
      <c r="E511" s="53"/>
      <c r="F511" s="53"/>
      <c r="G511" s="53"/>
      <c r="H511" s="53"/>
      <c r="I511" s="52"/>
      <c r="J511" s="152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53"/>
    </row>
    <row r="512" spans="1:32" ht="15.75" customHeight="1" x14ac:dyDescent="0.25">
      <c r="A512" s="52"/>
      <c r="B512" s="53"/>
      <c r="C512" s="53"/>
      <c r="D512" s="53"/>
      <c r="E512" s="53"/>
      <c r="F512" s="53"/>
      <c r="G512" s="53"/>
      <c r="H512" s="53"/>
      <c r="I512" s="52"/>
      <c r="J512" s="152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  <c r="AB512" s="53"/>
      <c r="AC512" s="53"/>
      <c r="AD512" s="53"/>
      <c r="AE512" s="53"/>
      <c r="AF512" s="53"/>
    </row>
    <row r="513" spans="1:32" ht="15.75" customHeight="1" x14ac:dyDescent="0.25">
      <c r="A513" s="52"/>
      <c r="B513" s="53"/>
      <c r="C513" s="53"/>
      <c r="D513" s="53"/>
      <c r="E513" s="53"/>
      <c r="F513" s="53"/>
      <c r="G513" s="53"/>
      <c r="H513" s="53"/>
      <c r="I513" s="52"/>
      <c r="J513" s="152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  <c r="AB513" s="53"/>
      <c r="AC513" s="53"/>
      <c r="AD513" s="53"/>
      <c r="AE513" s="53"/>
      <c r="AF513" s="53"/>
    </row>
    <row r="514" spans="1:32" ht="15.75" customHeight="1" x14ac:dyDescent="0.25">
      <c r="A514" s="52"/>
      <c r="B514" s="53"/>
      <c r="C514" s="53"/>
      <c r="D514" s="53"/>
      <c r="E514" s="53"/>
      <c r="F514" s="53"/>
      <c r="G514" s="53"/>
      <c r="H514" s="53"/>
      <c r="I514" s="52"/>
      <c r="J514" s="152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  <c r="AB514" s="53"/>
      <c r="AC514" s="53"/>
      <c r="AD514" s="53"/>
      <c r="AE514" s="53"/>
      <c r="AF514" s="53"/>
    </row>
    <row r="515" spans="1:32" ht="15.75" customHeight="1" x14ac:dyDescent="0.25">
      <c r="A515" s="52"/>
      <c r="B515" s="53"/>
      <c r="C515" s="53"/>
      <c r="D515" s="53"/>
      <c r="E515" s="53"/>
      <c r="F515" s="53"/>
      <c r="G515" s="53"/>
      <c r="H515" s="53"/>
      <c r="I515" s="52"/>
      <c r="J515" s="152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  <c r="AB515" s="53"/>
      <c r="AC515" s="53"/>
      <c r="AD515" s="53"/>
      <c r="AE515" s="53"/>
      <c r="AF515" s="53"/>
    </row>
    <row r="516" spans="1:32" ht="15.75" customHeight="1" x14ac:dyDescent="0.25">
      <c r="A516" s="52"/>
      <c r="B516" s="53"/>
      <c r="C516" s="53"/>
      <c r="D516" s="53"/>
      <c r="E516" s="53"/>
      <c r="F516" s="53"/>
      <c r="G516" s="53"/>
      <c r="H516" s="53"/>
      <c r="I516" s="52"/>
      <c r="J516" s="152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  <c r="AE516" s="53"/>
      <c r="AF516" s="53"/>
    </row>
    <row r="517" spans="1:32" ht="15.75" customHeight="1" x14ac:dyDescent="0.25">
      <c r="A517" s="52"/>
      <c r="B517" s="53"/>
      <c r="C517" s="53"/>
      <c r="D517" s="53"/>
      <c r="E517" s="53"/>
      <c r="F517" s="53"/>
      <c r="G517" s="53"/>
      <c r="H517" s="53"/>
      <c r="I517" s="52"/>
      <c r="J517" s="152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  <c r="AB517" s="53"/>
      <c r="AC517" s="53"/>
      <c r="AD517" s="53"/>
      <c r="AE517" s="53"/>
      <c r="AF517" s="53"/>
    </row>
    <row r="518" spans="1:32" ht="15.75" customHeight="1" x14ac:dyDescent="0.25">
      <c r="A518" s="52"/>
      <c r="B518" s="53"/>
      <c r="C518" s="53"/>
      <c r="D518" s="53"/>
      <c r="E518" s="53"/>
      <c r="F518" s="53"/>
      <c r="G518" s="53"/>
      <c r="H518" s="53"/>
      <c r="I518" s="52"/>
      <c r="J518" s="152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  <c r="AB518" s="53"/>
      <c r="AC518" s="53"/>
      <c r="AD518" s="53"/>
      <c r="AE518" s="53"/>
      <c r="AF518" s="53"/>
    </row>
    <row r="519" spans="1:32" ht="15.75" customHeight="1" x14ac:dyDescent="0.25">
      <c r="A519" s="52"/>
      <c r="B519" s="53"/>
      <c r="C519" s="53"/>
      <c r="D519" s="53"/>
      <c r="E519" s="53"/>
      <c r="F519" s="53"/>
      <c r="G519" s="53"/>
      <c r="H519" s="53"/>
      <c r="I519" s="52"/>
      <c r="J519" s="152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  <c r="AB519" s="53"/>
      <c r="AC519" s="53"/>
      <c r="AD519" s="53"/>
      <c r="AE519" s="53"/>
      <c r="AF519" s="53"/>
    </row>
    <row r="520" spans="1:32" ht="15.75" customHeight="1" x14ac:dyDescent="0.25">
      <c r="A520" s="52"/>
      <c r="B520" s="53"/>
      <c r="C520" s="53"/>
      <c r="D520" s="53"/>
      <c r="E520" s="53"/>
      <c r="F520" s="53"/>
      <c r="G520" s="53"/>
      <c r="H520" s="53"/>
      <c r="I520" s="52"/>
      <c r="J520" s="152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  <c r="AB520" s="53"/>
      <c r="AC520" s="53"/>
      <c r="AD520" s="53"/>
      <c r="AE520" s="53"/>
      <c r="AF520" s="53"/>
    </row>
    <row r="521" spans="1:32" ht="15.75" customHeight="1" x14ac:dyDescent="0.25">
      <c r="A521" s="52"/>
      <c r="B521" s="53"/>
      <c r="C521" s="53"/>
      <c r="D521" s="53"/>
      <c r="E521" s="53"/>
      <c r="F521" s="53"/>
      <c r="G521" s="53"/>
      <c r="H521" s="53"/>
      <c r="I521" s="52"/>
      <c r="J521" s="152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  <c r="AE521" s="53"/>
      <c r="AF521" s="53"/>
    </row>
    <row r="522" spans="1:32" ht="15.75" customHeight="1" x14ac:dyDescent="0.25">
      <c r="A522" s="52"/>
      <c r="B522" s="53"/>
      <c r="C522" s="53"/>
      <c r="D522" s="53"/>
      <c r="E522" s="53"/>
      <c r="F522" s="53"/>
      <c r="G522" s="53"/>
      <c r="H522" s="53"/>
      <c r="I522" s="52"/>
      <c r="J522" s="152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  <c r="AB522" s="53"/>
      <c r="AC522" s="53"/>
      <c r="AD522" s="53"/>
      <c r="AE522" s="53"/>
      <c r="AF522" s="53"/>
    </row>
    <row r="523" spans="1:32" ht="15.75" customHeight="1" x14ac:dyDescent="0.25">
      <c r="A523" s="52"/>
      <c r="B523" s="53"/>
      <c r="C523" s="53"/>
      <c r="D523" s="53"/>
      <c r="E523" s="53"/>
      <c r="F523" s="53"/>
      <c r="G523" s="53"/>
      <c r="H523" s="53"/>
      <c r="I523" s="52"/>
      <c r="J523" s="152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  <c r="AB523" s="53"/>
      <c r="AC523" s="53"/>
      <c r="AD523" s="53"/>
      <c r="AE523" s="53"/>
      <c r="AF523" s="53"/>
    </row>
    <row r="524" spans="1:32" ht="15.75" customHeight="1" x14ac:dyDescent="0.25">
      <c r="A524" s="52"/>
      <c r="B524" s="53"/>
      <c r="C524" s="53"/>
      <c r="D524" s="53"/>
      <c r="E524" s="53"/>
      <c r="F524" s="53"/>
      <c r="G524" s="53"/>
      <c r="H524" s="53"/>
      <c r="I524" s="52"/>
      <c r="J524" s="152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  <c r="AB524" s="53"/>
      <c r="AC524" s="53"/>
      <c r="AD524" s="53"/>
      <c r="AE524" s="53"/>
      <c r="AF524" s="53"/>
    </row>
    <row r="525" spans="1:32" ht="15.75" customHeight="1" x14ac:dyDescent="0.25">
      <c r="A525" s="52"/>
      <c r="B525" s="53"/>
      <c r="C525" s="53"/>
      <c r="D525" s="53"/>
      <c r="E525" s="53"/>
      <c r="F525" s="53"/>
      <c r="G525" s="53"/>
      <c r="H525" s="53"/>
      <c r="I525" s="52"/>
      <c r="J525" s="152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  <c r="AB525" s="53"/>
      <c r="AC525" s="53"/>
      <c r="AD525" s="53"/>
      <c r="AE525" s="53"/>
      <c r="AF525" s="53"/>
    </row>
    <row r="526" spans="1:32" ht="15.75" customHeight="1" x14ac:dyDescent="0.25">
      <c r="A526" s="52"/>
      <c r="B526" s="53"/>
      <c r="C526" s="53"/>
      <c r="D526" s="53"/>
      <c r="E526" s="53"/>
      <c r="F526" s="53"/>
      <c r="G526" s="53"/>
      <c r="H526" s="53"/>
      <c r="I526" s="52"/>
      <c r="J526" s="152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  <c r="AE526" s="53"/>
      <c r="AF526" s="53"/>
    </row>
    <row r="527" spans="1:32" ht="15.75" customHeight="1" x14ac:dyDescent="0.25">
      <c r="A527" s="52"/>
      <c r="B527" s="53"/>
      <c r="C527" s="53"/>
      <c r="D527" s="53"/>
      <c r="E527" s="53"/>
      <c r="F527" s="53"/>
      <c r="G527" s="53"/>
      <c r="H527" s="53"/>
      <c r="I527" s="52"/>
      <c r="J527" s="152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  <c r="AB527" s="53"/>
      <c r="AC527" s="53"/>
      <c r="AD527" s="53"/>
      <c r="AE527" s="53"/>
      <c r="AF527" s="53"/>
    </row>
    <row r="528" spans="1:32" ht="15.75" customHeight="1" x14ac:dyDescent="0.25">
      <c r="A528" s="52"/>
      <c r="B528" s="53"/>
      <c r="C528" s="53"/>
      <c r="D528" s="53"/>
      <c r="E528" s="53"/>
      <c r="F528" s="53"/>
      <c r="G528" s="53"/>
      <c r="H528" s="53"/>
      <c r="I528" s="52"/>
      <c r="J528" s="152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  <c r="AB528" s="53"/>
      <c r="AC528" s="53"/>
      <c r="AD528" s="53"/>
      <c r="AE528" s="53"/>
      <c r="AF528" s="53"/>
    </row>
    <row r="529" spans="1:32" ht="15.75" customHeight="1" x14ac:dyDescent="0.25">
      <c r="A529" s="52"/>
      <c r="B529" s="53"/>
      <c r="C529" s="53"/>
      <c r="D529" s="53"/>
      <c r="E529" s="53"/>
      <c r="F529" s="53"/>
      <c r="G529" s="53"/>
      <c r="H529" s="53"/>
      <c r="I529" s="52"/>
      <c r="J529" s="152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  <c r="AB529" s="53"/>
      <c r="AC529" s="53"/>
      <c r="AD529" s="53"/>
      <c r="AE529" s="53"/>
      <c r="AF529" s="53"/>
    </row>
    <row r="530" spans="1:32" ht="15.75" customHeight="1" x14ac:dyDescent="0.25">
      <c r="A530" s="52"/>
      <c r="B530" s="53"/>
      <c r="C530" s="53"/>
      <c r="D530" s="53"/>
      <c r="E530" s="53"/>
      <c r="F530" s="53"/>
      <c r="G530" s="53"/>
      <c r="H530" s="53"/>
      <c r="I530" s="52"/>
      <c r="J530" s="152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  <c r="AB530" s="53"/>
      <c r="AC530" s="53"/>
      <c r="AD530" s="53"/>
      <c r="AE530" s="53"/>
      <c r="AF530" s="53"/>
    </row>
    <row r="531" spans="1:32" ht="15.75" customHeight="1" x14ac:dyDescent="0.25">
      <c r="A531" s="52"/>
      <c r="B531" s="53"/>
      <c r="C531" s="53"/>
      <c r="D531" s="53"/>
      <c r="E531" s="53"/>
      <c r="F531" s="53"/>
      <c r="G531" s="53"/>
      <c r="H531" s="53"/>
      <c r="I531" s="52"/>
      <c r="J531" s="152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53"/>
    </row>
    <row r="532" spans="1:32" ht="15.75" customHeight="1" x14ac:dyDescent="0.25">
      <c r="A532" s="52"/>
      <c r="B532" s="53"/>
      <c r="C532" s="53"/>
      <c r="D532" s="53"/>
      <c r="E532" s="53"/>
      <c r="F532" s="53"/>
      <c r="G532" s="53"/>
      <c r="H532" s="53"/>
      <c r="I532" s="52"/>
      <c r="J532" s="152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  <c r="AB532" s="53"/>
      <c r="AC532" s="53"/>
      <c r="AD532" s="53"/>
      <c r="AE532" s="53"/>
      <c r="AF532" s="53"/>
    </row>
    <row r="533" spans="1:32" ht="15.75" customHeight="1" x14ac:dyDescent="0.25">
      <c r="A533" s="52"/>
      <c r="B533" s="53"/>
      <c r="C533" s="53"/>
      <c r="D533" s="53"/>
      <c r="E533" s="53"/>
      <c r="F533" s="53"/>
      <c r="G533" s="53"/>
      <c r="H533" s="53"/>
      <c r="I533" s="52"/>
      <c r="J533" s="152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  <c r="AB533" s="53"/>
      <c r="AC533" s="53"/>
      <c r="AD533" s="53"/>
      <c r="AE533" s="53"/>
      <c r="AF533" s="53"/>
    </row>
    <row r="534" spans="1:32" ht="15.75" customHeight="1" x14ac:dyDescent="0.25">
      <c r="A534" s="52"/>
      <c r="B534" s="53"/>
      <c r="C534" s="53"/>
      <c r="D534" s="53"/>
      <c r="E534" s="53"/>
      <c r="F534" s="53"/>
      <c r="G534" s="53"/>
      <c r="H534" s="53"/>
      <c r="I534" s="52"/>
      <c r="J534" s="152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  <c r="AB534" s="53"/>
      <c r="AC534" s="53"/>
      <c r="AD534" s="53"/>
      <c r="AE534" s="53"/>
      <c r="AF534" s="53"/>
    </row>
    <row r="535" spans="1:32" ht="15.75" customHeight="1" x14ac:dyDescent="0.25">
      <c r="A535" s="52"/>
      <c r="B535" s="53"/>
      <c r="C535" s="53"/>
      <c r="D535" s="53"/>
      <c r="E535" s="53"/>
      <c r="F535" s="53"/>
      <c r="G535" s="53"/>
      <c r="H535" s="53"/>
      <c r="I535" s="52"/>
      <c r="J535" s="152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  <c r="AB535" s="53"/>
      <c r="AC535" s="53"/>
      <c r="AD535" s="53"/>
      <c r="AE535" s="53"/>
      <c r="AF535" s="53"/>
    </row>
    <row r="536" spans="1:32" ht="15.75" customHeight="1" x14ac:dyDescent="0.25">
      <c r="A536" s="52"/>
      <c r="B536" s="53"/>
      <c r="C536" s="53"/>
      <c r="D536" s="53"/>
      <c r="E536" s="53"/>
      <c r="F536" s="53"/>
      <c r="G536" s="53"/>
      <c r="H536" s="53"/>
      <c r="I536" s="52"/>
      <c r="J536" s="152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</row>
    <row r="537" spans="1:32" ht="15.75" customHeight="1" x14ac:dyDescent="0.25">
      <c r="A537" s="52"/>
      <c r="B537" s="53"/>
      <c r="C537" s="53"/>
      <c r="D537" s="53"/>
      <c r="E537" s="53"/>
      <c r="F537" s="53"/>
      <c r="G537" s="53"/>
      <c r="H537" s="53"/>
      <c r="I537" s="52"/>
      <c r="J537" s="152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  <c r="AB537" s="53"/>
      <c r="AC537" s="53"/>
      <c r="AD537" s="53"/>
      <c r="AE537" s="53"/>
      <c r="AF537" s="53"/>
    </row>
    <row r="538" spans="1:32" ht="15.75" customHeight="1" x14ac:dyDescent="0.25">
      <c r="A538" s="52"/>
      <c r="B538" s="53"/>
      <c r="C538" s="53"/>
      <c r="D538" s="53"/>
      <c r="E538" s="53"/>
      <c r="F538" s="53"/>
      <c r="G538" s="53"/>
      <c r="H538" s="53"/>
      <c r="I538" s="52"/>
      <c r="J538" s="152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  <c r="AB538" s="53"/>
      <c r="AC538" s="53"/>
      <c r="AD538" s="53"/>
      <c r="AE538" s="53"/>
      <c r="AF538" s="53"/>
    </row>
    <row r="539" spans="1:32" ht="15.75" customHeight="1" x14ac:dyDescent="0.25">
      <c r="A539" s="52"/>
      <c r="B539" s="53"/>
      <c r="C539" s="53"/>
      <c r="D539" s="53"/>
      <c r="E539" s="53"/>
      <c r="F539" s="53"/>
      <c r="G539" s="53"/>
      <c r="H539" s="53"/>
      <c r="I539" s="52"/>
      <c r="J539" s="152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  <c r="AB539" s="53"/>
      <c r="AC539" s="53"/>
      <c r="AD539" s="53"/>
      <c r="AE539" s="53"/>
      <c r="AF539" s="53"/>
    </row>
    <row r="540" spans="1:32" ht="15.75" customHeight="1" x14ac:dyDescent="0.25">
      <c r="A540" s="52"/>
      <c r="B540" s="53"/>
      <c r="C540" s="53"/>
      <c r="D540" s="53"/>
      <c r="E540" s="53"/>
      <c r="F540" s="53"/>
      <c r="G540" s="53"/>
      <c r="H540" s="53"/>
      <c r="I540" s="52"/>
      <c r="J540" s="152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  <c r="AB540" s="53"/>
      <c r="AC540" s="53"/>
      <c r="AD540" s="53"/>
      <c r="AE540" s="53"/>
      <c r="AF540" s="53"/>
    </row>
    <row r="541" spans="1:32" ht="15.75" customHeight="1" x14ac:dyDescent="0.25">
      <c r="A541" s="52"/>
      <c r="B541" s="53"/>
      <c r="C541" s="53"/>
      <c r="D541" s="53"/>
      <c r="E541" s="53"/>
      <c r="F541" s="53"/>
      <c r="G541" s="53"/>
      <c r="H541" s="53"/>
      <c r="I541" s="52"/>
      <c r="J541" s="152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</row>
    <row r="542" spans="1:32" ht="15.75" customHeight="1" x14ac:dyDescent="0.25">
      <c r="A542" s="52"/>
      <c r="B542" s="53"/>
      <c r="C542" s="53"/>
      <c r="D542" s="53"/>
      <c r="E542" s="53"/>
      <c r="F542" s="53"/>
      <c r="G542" s="53"/>
      <c r="H542" s="53"/>
      <c r="I542" s="52"/>
      <c r="J542" s="152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  <c r="AB542" s="53"/>
      <c r="AC542" s="53"/>
      <c r="AD542" s="53"/>
      <c r="AE542" s="53"/>
      <c r="AF542" s="53"/>
    </row>
    <row r="543" spans="1:32" ht="15.75" customHeight="1" x14ac:dyDescent="0.25">
      <c r="A543" s="52"/>
      <c r="B543" s="53"/>
      <c r="C543" s="53"/>
      <c r="D543" s="53"/>
      <c r="E543" s="53"/>
      <c r="F543" s="53"/>
      <c r="G543" s="53"/>
      <c r="H543" s="53"/>
      <c r="I543" s="52"/>
      <c r="J543" s="152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  <c r="AB543" s="53"/>
      <c r="AC543" s="53"/>
      <c r="AD543" s="53"/>
      <c r="AE543" s="53"/>
      <c r="AF543" s="53"/>
    </row>
    <row r="544" spans="1:32" ht="15.75" customHeight="1" x14ac:dyDescent="0.25">
      <c r="A544" s="52"/>
      <c r="B544" s="53"/>
      <c r="C544" s="53"/>
      <c r="D544" s="53"/>
      <c r="E544" s="53"/>
      <c r="F544" s="53"/>
      <c r="G544" s="53"/>
      <c r="H544" s="53"/>
      <c r="I544" s="52"/>
      <c r="J544" s="152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  <c r="AB544" s="53"/>
      <c r="AC544" s="53"/>
      <c r="AD544" s="53"/>
      <c r="AE544" s="53"/>
      <c r="AF544" s="53"/>
    </row>
    <row r="545" spans="1:32" ht="15.75" customHeight="1" x14ac:dyDescent="0.25">
      <c r="A545" s="52"/>
      <c r="B545" s="53"/>
      <c r="C545" s="53"/>
      <c r="D545" s="53"/>
      <c r="E545" s="53"/>
      <c r="F545" s="53"/>
      <c r="G545" s="53"/>
      <c r="H545" s="53"/>
      <c r="I545" s="52"/>
      <c r="J545" s="152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  <c r="AB545" s="53"/>
      <c r="AC545" s="53"/>
      <c r="AD545" s="53"/>
      <c r="AE545" s="53"/>
      <c r="AF545" s="53"/>
    </row>
    <row r="546" spans="1:32" ht="15.75" customHeight="1" x14ac:dyDescent="0.25">
      <c r="A546" s="52"/>
      <c r="B546" s="53"/>
      <c r="C546" s="53"/>
      <c r="D546" s="53"/>
      <c r="E546" s="53"/>
      <c r="F546" s="53"/>
      <c r="G546" s="53"/>
      <c r="H546" s="53"/>
      <c r="I546" s="52"/>
      <c r="J546" s="152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</row>
    <row r="547" spans="1:32" ht="15.75" customHeight="1" x14ac:dyDescent="0.25">
      <c r="A547" s="52"/>
      <c r="B547" s="53"/>
      <c r="C547" s="53"/>
      <c r="D547" s="53"/>
      <c r="E547" s="53"/>
      <c r="F547" s="53"/>
      <c r="G547" s="53"/>
      <c r="H547" s="53"/>
      <c r="I547" s="52"/>
      <c r="J547" s="152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  <c r="AB547" s="53"/>
      <c r="AC547" s="53"/>
      <c r="AD547" s="53"/>
      <c r="AE547" s="53"/>
      <c r="AF547" s="53"/>
    </row>
    <row r="548" spans="1:32" ht="15.75" customHeight="1" x14ac:dyDescent="0.25">
      <c r="A548" s="52"/>
      <c r="B548" s="53"/>
      <c r="C548" s="53"/>
      <c r="D548" s="53"/>
      <c r="E548" s="53"/>
      <c r="F548" s="53"/>
      <c r="G548" s="53"/>
      <c r="H548" s="53"/>
      <c r="I548" s="52"/>
      <c r="J548" s="152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  <c r="AB548" s="53"/>
      <c r="AC548" s="53"/>
      <c r="AD548" s="53"/>
      <c r="AE548" s="53"/>
      <c r="AF548" s="53"/>
    </row>
    <row r="549" spans="1:32" ht="15.75" customHeight="1" x14ac:dyDescent="0.25">
      <c r="A549" s="52"/>
      <c r="B549" s="53"/>
      <c r="C549" s="53"/>
      <c r="D549" s="53"/>
      <c r="E549" s="53"/>
      <c r="F549" s="53"/>
      <c r="G549" s="53"/>
      <c r="H549" s="53"/>
      <c r="I549" s="52"/>
      <c r="J549" s="152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  <c r="AB549" s="53"/>
      <c r="AC549" s="53"/>
      <c r="AD549" s="53"/>
      <c r="AE549" s="53"/>
      <c r="AF549" s="53"/>
    </row>
    <row r="550" spans="1:32" ht="15.75" customHeight="1" x14ac:dyDescent="0.25">
      <c r="A550" s="52"/>
      <c r="B550" s="53"/>
      <c r="C550" s="53"/>
      <c r="D550" s="53"/>
      <c r="E550" s="53"/>
      <c r="F550" s="53"/>
      <c r="G550" s="53"/>
      <c r="H550" s="53"/>
      <c r="I550" s="52"/>
      <c r="J550" s="152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  <c r="AB550" s="53"/>
      <c r="AC550" s="53"/>
      <c r="AD550" s="53"/>
      <c r="AE550" s="53"/>
      <c r="AF550" s="53"/>
    </row>
    <row r="551" spans="1:32" ht="15.75" customHeight="1" x14ac:dyDescent="0.25">
      <c r="A551" s="52"/>
      <c r="B551" s="53"/>
      <c r="C551" s="53"/>
      <c r="D551" s="53"/>
      <c r="E551" s="53"/>
      <c r="F551" s="53"/>
      <c r="G551" s="53"/>
      <c r="H551" s="53"/>
      <c r="I551" s="52"/>
      <c r="J551" s="152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</row>
    <row r="552" spans="1:32" ht="15.75" customHeight="1" x14ac:dyDescent="0.25">
      <c r="A552" s="52"/>
      <c r="B552" s="53"/>
      <c r="C552" s="53"/>
      <c r="D552" s="53"/>
      <c r="E552" s="53"/>
      <c r="F552" s="53"/>
      <c r="G552" s="53"/>
      <c r="H552" s="53"/>
      <c r="I552" s="52"/>
      <c r="J552" s="152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  <c r="AA552" s="53"/>
      <c r="AB552" s="53"/>
      <c r="AC552" s="53"/>
      <c r="AD552" s="53"/>
      <c r="AE552" s="53"/>
      <c r="AF552" s="53"/>
    </row>
    <row r="553" spans="1:32" ht="15.75" customHeight="1" x14ac:dyDescent="0.25">
      <c r="A553" s="52"/>
      <c r="B553" s="53"/>
      <c r="C553" s="53"/>
      <c r="D553" s="53"/>
      <c r="E553" s="53"/>
      <c r="F553" s="53"/>
      <c r="G553" s="53"/>
      <c r="H553" s="53"/>
      <c r="I553" s="52"/>
      <c r="J553" s="152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</row>
    <row r="554" spans="1:32" ht="15.75" customHeight="1" x14ac:dyDescent="0.25">
      <c r="A554" s="52"/>
      <c r="B554" s="53"/>
      <c r="C554" s="53"/>
      <c r="D554" s="53"/>
      <c r="E554" s="53"/>
      <c r="F554" s="53"/>
      <c r="G554" s="53"/>
      <c r="H554" s="53"/>
      <c r="I554" s="52"/>
      <c r="J554" s="152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  <c r="AA554" s="53"/>
      <c r="AB554" s="53"/>
      <c r="AC554" s="53"/>
      <c r="AD554" s="53"/>
      <c r="AE554" s="53"/>
      <c r="AF554" s="53"/>
    </row>
    <row r="555" spans="1:32" ht="15.75" customHeight="1" x14ac:dyDescent="0.25">
      <c r="A555" s="52"/>
      <c r="B555" s="53"/>
      <c r="C555" s="53"/>
      <c r="D555" s="53"/>
      <c r="E555" s="53"/>
      <c r="F555" s="53"/>
      <c r="G555" s="53"/>
      <c r="H555" s="53"/>
      <c r="I555" s="52"/>
      <c r="J555" s="152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  <c r="AB555" s="53"/>
      <c r="AC555" s="53"/>
      <c r="AD555" s="53"/>
      <c r="AE555" s="53"/>
      <c r="AF555" s="53"/>
    </row>
    <row r="556" spans="1:32" ht="15.75" customHeight="1" x14ac:dyDescent="0.25">
      <c r="A556" s="52"/>
      <c r="B556" s="53"/>
      <c r="C556" s="53"/>
      <c r="D556" s="53"/>
      <c r="E556" s="53"/>
      <c r="F556" s="53"/>
      <c r="G556" s="53"/>
      <c r="H556" s="53"/>
      <c r="I556" s="52"/>
      <c r="J556" s="152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  <c r="AE556" s="53"/>
      <c r="AF556" s="53"/>
    </row>
    <row r="557" spans="1:32" ht="15.75" customHeight="1" x14ac:dyDescent="0.25">
      <c r="A557" s="52"/>
      <c r="B557" s="53"/>
      <c r="C557" s="53"/>
      <c r="D557" s="53"/>
      <c r="E557" s="53"/>
      <c r="F557" s="53"/>
      <c r="G557" s="53"/>
      <c r="H557" s="53"/>
      <c r="I557" s="52"/>
      <c r="J557" s="152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  <c r="AB557" s="53"/>
      <c r="AC557" s="53"/>
      <c r="AD557" s="53"/>
      <c r="AE557" s="53"/>
      <c r="AF557" s="53"/>
    </row>
    <row r="558" spans="1:32" ht="15.75" customHeight="1" x14ac:dyDescent="0.25">
      <c r="A558" s="52"/>
      <c r="B558" s="53"/>
      <c r="C558" s="53"/>
      <c r="D558" s="53"/>
      <c r="E558" s="53"/>
      <c r="F558" s="53"/>
      <c r="G558" s="53"/>
      <c r="H558" s="53"/>
      <c r="I558" s="52"/>
      <c r="J558" s="152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  <c r="AA558" s="53"/>
      <c r="AB558" s="53"/>
      <c r="AC558" s="53"/>
      <c r="AD558" s="53"/>
      <c r="AE558" s="53"/>
      <c r="AF558" s="53"/>
    </row>
    <row r="559" spans="1:32" ht="15.75" customHeight="1" x14ac:dyDescent="0.25">
      <c r="A559" s="52"/>
      <c r="B559" s="53"/>
      <c r="C559" s="53"/>
      <c r="D559" s="53"/>
      <c r="E559" s="53"/>
      <c r="F559" s="53"/>
      <c r="G559" s="53"/>
      <c r="H559" s="53"/>
      <c r="I559" s="52"/>
      <c r="J559" s="152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  <c r="AA559" s="53"/>
      <c r="AB559" s="53"/>
      <c r="AC559" s="53"/>
      <c r="AD559" s="53"/>
      <c r="AE559" s="53"/>
      <c r="AF559" s="53"/>
    </row>
    <row r="560" spans="1:32" ht="15.75" customHeight="1" x14ac:dyDescent="0.25">
      <c r="A560" s="52"/>
      <c r="B560" s="53"/>
      <c r="C560" s="53"/>
      <c r="D560" s="53"/>
      <c r="E560" s="53"/>
      <c r="F560" s="53"/>
      <c r="G560" s="53"/>
      <c r="H560" s="53"/>
      <c r="I560" s="52"/>
      <c r="J560" s="152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  <c r="AA560" s="53"/>
      <c r="AB560" s="53"/>
      <c r="AC560" s="53"/>
      <c r="AD560" s="53"/>
      <c r="AE560" s="53"/>
      <c r="AF560" s="53"/>
    </row>
    <row r="561" spans="1:32" ht="15.75" customHeight="1" x14ac:dyDescent="0.25">
      <c r="A561" s="52"/>
      <c r="B561" s="53"/>
      <c r="C561" s="53"/>
      <c r="D561" s="53"/>
      <c r="E561" s="53"/>
      <c r="F561" s="53"/>
      <c r="G561" s="53"/>
      <c r="H561" s="53"/>
      <c r="I561" s="52"/>
      <c r="J561" s="152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/>
      <c r="AE561" s="53"/>
      <c r="AF561" s="53"/>
    </row>
    <row r="562" spans="1:32" ht="15.75" customHeight="1" x14ac:dyDescent="0.25">
      <c r="A562" s="52"/>
      <c r="B562" s="53"/>
      <c r="C562" s="53"/>
      <c r="D562" s="53"/>
      <c r="E562" s="53"/>
      <c r="F562" s="53"/>
      <c r="G562" s="53"/>
      <c r="H562" s="53"/>
      <c r="I562" s="52"/>
      <c r="J562" s="152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  <c r="AA562" s="53"/>
      <c r="AB562" s="53"/>
      <c r="AC562" s="53"/>
      <c r="AD562" s="53"/>
      <c r="AE562" s="53"/>
      <c r="AF562" s="53"/>
    </row>
    <row r="563" spans="1:32" ht="15.75" customHeight="1" x14ac:dyDescent="0.25">
      <c r="A563" s="52"/>
      <c r="B563" s="53"/>
      <c r="C563" s="53"/>
      <c r="D563" s="53"/>
      <c r="E563" s="53"/>
      <c r="F563" s="53"/>
      <c r="G563" s="53"/>
      <c r="H563" s="53"/>
      <c r="I563" s="52"/>
      <c r="J563" s="152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  <c r="AB563" s="53"/>
      <c r="AC563" s="53"/>
      <c r="AD563" s="53"/>
      <c r="AE563" s="53"/>
      <c r="AF563" s="53"/>
    </row>
    <row r="564" spans="1:32" ht="15.75" customHeight="1" x14ac:dyDescent="0.25">
      <c r="A564" s="52"/>
      <c r="B564" s="53"/>
      <c r="C564" s="53"/>
      <c r="D564" s="53"/>
      <c r="E564" s="53"/>
      <c r="F564" s="53"/>
      <c r="G564" s="53"/>
      <c r="H564" s="53"/>
      <c r="I564" s="52"/>
      <c r="J564" s="152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  <c r="AB564" s="53"/>
      <c r="AC564" s="53"/>
      <c r="AD564" s="53"/>
      <c r="AE564" s="53"/>
      <c r="AF564" s="53"/>
    </row>
    <row r="565" spans="1:32" ht="15.75" customHeight="1" x14ac:dyDescent="0.25">
      <c r="A565" s="52"/>
      <c r="B565" s="53"/>
      <c r="C565" s="53"/>
      <c r="D565" s="53"/>
      <c r="E565" s="53"/>
      <c r="F565" s="53"/>
      <c r="G565" s="53"/>
      <c r="H565" s="53"/>
      <c r="I565" s="52"/>
      <c r="J565" s="152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  <c r="AA565" s="53"/>
      <c r="AB565" s="53"/>
      <c r="AC565" s="53"/>
      <c r="AD565" s="53"/>
      <c r="AE565" s="53"/>
      <c r="AF565" s="53"/>
    </row>
    <row r="566" spans="1:32" ht="15.75" customHeight="1" x14ac:dyDescent="0.25">
      <c r="A566" s="52"/>
      <c r="B566" s="53"/>
      <c r="C566" s="53"/>
      <c r="D566" s="53"/>
      <c r="E566" s="53"/>
      <c r="F566" s="53"/>
      <c r="G566" s="53"/>
      <c r="H566" s="53"/>
      <c r="I566" s="52"/>
      <c r="J566" s="152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/>
      <c r="AE566" s="53"/>
      <c r="AF566" s="53"/>
    </row>
    <row r="567" spans="1:32" ht="15.75" customHeight="1" x14ac:dyDescent="0.25">
      <c r="A567" s="52"/>
      <c r="B567" s="53"/>
      <c r="C567" s="53"/>
      <c r="D567" s="53"/>
      <c r="E567" s="53"/>
      <c r="F567" s="53"/>
      <c r="G567" s="53"/>
      <c r="H567" s="53"/>
      <c r="I567" s="52"/>
      <c r="J567" s="152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  <c r="AA567" s="53"/>
      <c r="AB567" s="53"/>
      <c r="AC567" s="53"/>
      <c r="AD567" s="53"/>
      <c r="AE567" s="53"/>
      <c r="AF567" s="53"/>
    </row>
    <row r="568" spans="1:32" ht="15.75" customHeight="1" x14ac:dyDescent="0.25">
      <c r="A568" s="52"/>
      <c r="B568" s="53"/>
      <c r="C568" s="53"/>
      <c r="D568" s="53"/>
      <c r="E568" s="53"/>
      <c r="F568" s="53"/>
      <c r="G568" s="53"/>
      <c r="H568" s="53"/>
      <c r="I568" s="52"/>
      <c r="J568" s="152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  <c r="AA568" s="53"/>
      <c r="AB568" s="53"/>
      <c r="AC568" s="53"/>
      <c r="AD568" s="53"/>
      <c r="AE568" s="53"/>
      <c r="AF568" s="53"/>
    </row>
    <row r="569" spans="1:32" ht="15.75" customHeight="1" x14ac:dyDescent="0.25">
      <c r="A569" s="52"/>
      <c r="B569" s="53"/>
      <c r="C569" s="53"/>
      <c r="D569" s="53"/>
      <c r="E569" s="53"/>
      <c r="F569" s="53"/>
      <c r="G569" s="53"/>
      <c r="H569" s="53"/>
      <c r="I569" s="52"/>
      <c r="J569" s="152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  <c r="AA569" s="53"/>
      <c r="AB569" s="53"/>
      <c r="AC569" s="53"/>
      <c r="AD569" s="53"/>
      <c r="AE569" s="53"/>
      <c r="AF569" s="53"/>
    </row>
    <row r="570" spans="1:32" ht="15.75" customHeight="1" x14ac:dyDescent="0.25">
      <c r="A570" s="52"/>
      <c r="B570" s="53"/>
      <c r="C570" s="53"/>
      <c r="D570" s="53"/>
      <c r="E570" s="53"/>
      <c r="F570" s="53"/>
      <c r="G570" s="53"/>
      <c r="H570" s="53"/>
      <c r="I570" s="52"/>
      <c r="J570" s="152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  <c r="AA570" s="53"/>
      <c r="AB570" s="53"/>
      <c r="AC570" s="53"/>
      <c r="AD570" s="53"/>
      <c r="AE570" s="53"/>
      <c r="AF570" s="53"/>
    </row>
    <row r="571" spans="1:32" ht="15.75" customHeight="1" x14ac:dyDescent="0.25">
      <c r="A571" s="52"/>
      <c r="B571" s="53"/>
      <c r="C571" s="53"/>
      <c r="D571" s="53"/>
      <c r="E571" s="53"/>
      <c r="F571" s="53"/>
      <c r="G571" s="53"/>
      <c r="H571" s="53"/>
      <c r="I571" s="52"/>
      <c r="J571" s="152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  <c r="AB571" s="53"/>
      <c r="AC571" s="53"/>
      <c r="AD571" s="53"/>
      <c r="AE571" s="53"/>
      <c r="AF571" s="53"/>
    </row>
    <row r="572" spans="1:32" ht="15.75" customHeight="1" x14ac:dyDescent="0.25">
      <c r="A572" s="52"/>
      <c r="B572" s="53"/>
      <c r="C572" s="53"/>
      <c r="D572" s="53"/>
      <c r="E572" s="53"/>
      <c r="F572" s="53"/>
      <c r="G572" s="53"/>
      <c r="H572" s="53"/>
      <c r="I572" s="52"/>
      <c r="J572" s="152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  <c r="AA572" s="53"/>
      <c r="AB572" s="53"/>
      <c r="AC572" s="53"/>
      <c r="AD572" s="53"/>
      <c r="AE572" s="53"/>
      <c r="AF572" s="53"/>
    </row>
    <row r="573" spans="1:32" ht="15.75" customHeight="1" x14ac:dyDescent="0.25">
      <c r="A573" s="52"/>
      <c r="B573" s="53"/>
      <c r="C573" s="53"/>
      <c r="D573" s="53"/>
      <c r="E573" s="53"/>
      <c r="F573" s="53"/>
      <c r="G573" s="53"/>
      <c r="H573" s="53"/>
      <c r="I573" s="52"/>
      <c r="J573" s="152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  <c r="AA573" s="53"/>
      <c r="AB573" s="53"/>
      <c r="AC573" s="53"/>
      <c r="AD573" s="53"/>
      <c r="AE573" s="53"/>
      <c r="AF573" s="53"/>
    </row>
    <row r="574" spans="1:32" ht="15.75" customHeight="1" x14ac:dyDescent="0.25">
      <c r="A574" s="52"/>
      <c r="B574" s="53"/>
      <c r="C574" s="53"/>
      <c r="D574" s="53"/>
      <c r="E574" s="53"/>
      <c r="F574" s="53"/>
      <c r="G574" s="53"/>
      <c r="H574" s="53"/>
      <c r="I574" s="52"/>
      <c r="J574" s="152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  <c r="AA574" s="53"/>
      <c r="AB574" s="53"/>
      <c r="AC574" s="53"/>
      <c r="AD574" s="53"/>
      <c r="AE574" s="53"/>
      <c r="AF574" s="53"/>
    </row>
    <row r="575" spans="1:32" ht="15.75" customHeight="1" x14ac:dyDescent="0.25">
      <c r="A575" s="52"/>
      <c r="B575" s="53"/>
      <c r="C575" s="53"/>
      <c r="D575" s="53"/>
      <c r="E575" s="53"/>
      <c r="F575" s="53"/>
      <c r="G575" s="53"/>
      <c r="H575" s="53"/>
      <c r="I575" s="52"/>
      <c r="J575" s="152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  <c r="AA575" s="53"/>
      <c r="AB575" s="53"/>
      <c r="AC575" s="53"/>
      <c r="AD575" s="53"/>
      <c r="AE575" s="53"/>
      <c r="AF575" s="53"/>
    </row>
    <row r="576" spans="1:32" ht="15.75" customHeight="1" x14ac:dyDescent="0.25">
      <c r="A576" s="52"/>
      <c r="B576" s="53"/>
      <c r="C576" s="53"/>
      <c r="D576" s="53"/>
      <c r="E576" s="53"/>
      <c r="F576" s="53"/>
      <c r="G576" s="53"/>
      <c r="H576" s="53"/>
      <c r="I576" s="52"/>
      <c r="J576" s="152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  <c r="AB576" s="53"/>
      <c r="AC576" s="53"/>
      <c r="AD576" s="53"/>
      <c r="AE576" s="53"/>
      <c r="AF576" s="53"/>
    </row>
    <row r="577" spans="1:32" ht="15.75" customHeight="1" x14ac:dyDescent="0.25">
      <c r="A577" s="52"/>
      <c r="B577" s="53"/>
      <c r="C577" s="53"/>
      <c r="D577" s="53"/>
      <c r="E577" s="53"/>
      <c r="F577" s="53"/>
      <c r="G577" s="53"/>
      <c r="H577" s="53"/>
      <c r="I577" s="52"/>
      <c r="J577" s="152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  <c r="AA577" s="53"/>
      <c r="AB577" s="53"/>
      <c r="AC577" s="53"/>
      <c r="AD577" s="53"/>
      <c r="AE577" s="53"/>
      <c r="AF577" s="53"/>
    </row>
    <row r="578" spans="1:32" ht="15.75" customHeight="1" x14ac:dyDescent="0.25">
      <c r="A578" s="52"/>
      <c r="B578" s="53"/>
      <c r="C578" s="53"/>
      <c r="D578" s="53"/>
      <c r="E578" s="53"/>
      <c r="F578" s="53"/>
      <c r="G578" s="53"/>
      <c r="H578" s="53"/>
      <c r="I578" s="52"/>
      <c r="J578" s="152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  <c r="AA578" s="53"/>
      <c r="AB578" s="53"/>
      <c r="AC578" s="53"/>
      <c r="AD578" s="53"/>
      <c r="AE578" s="53"/>
      <c r="AF578" s="53"/>
    </row>
    <row r="579" spans="1:32" ht="15.75" customHeight="1" x14ac:dyDescent="0.25">
      <c r="A579" s="52"/>
      <c r="B579" s="53"/>
      <c r="C579" s="53"/>
      <c r="D579" s="53"/>
      <c r="E579" s="53"/>
      <c r="F579" s="53"/>
      <c r="G579" s="53"/>
      <c r="H579" s="53"/>
      <c r="I579" s="52"/>
      <c r="J579" s="152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  <c r="AA579" s="53"/>
      <c r="AB579" s="53"/>
      <c r="AC579" s="53"/>
      <c r="AD579" s="53"/>
      <c r="AE579" s="53"/>
      <c r="AF579" s="53"/>
    </row>
    <row r="580" spans="1:32" ht="15.75" customHeight="1" x14ac:dyDescent="0.25">
      <c r="A580" s="52"/>
      <c r="B580" s="53"/>
      <c r="C580" s="53"/>
      <c r="D580" s="53"/>
      <c r="E580" s="53"/>
      <c r="F580" s="53"/>
      <c r="G580" s="53"/>
      <c r="H580" s="53"/>
      <c r="I580" s="52"/>
      <c r="J580" s="152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  <c r="AA580" s="53"/>
      <c r="AB580" s="53"/>
      <c r="AC580" s="53"/>
      <c r="AD580" s="53"/>
      <c r="AE580" s="53"/>
      <c r="AF580" s="53"/>
    </row>
    <row r="581" spans="1:32" ht="15.75" customHeight="1" x14ac:dyDescent="0.25">
      <c r="A581" s="52"/>
      <c r="B581" s="53"/>
      <c r="C581" s="53"/>
      <c r="D581" s="53"/>
      <c r="E581" s="53"/>
      <c r="F581" s="53"/>
      <c r="G581" s="53"/>
      <c r="H581" s="53"/>
      <c r="I581" s="52"/>
      <c r="J581" s="152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  <c r="AB581" s="53"/>
      <c r="AC581" s="53"/>
      <c r="AD581" s="53"/>
      <c r="AE581" s="53"/>
      <c r="AF581" s="53"/>
    </row>
    <row r="582" spans="1:32" ht="15.75" customHeight="1" x14ac:dyDescent="0.25">
      <c r="A582" s="52"/>
      <c r="B582" s="53"/>
      <c r="C582" s="53"/>
      <c r="D582" s="53"/>
      <c r="E582" s="53"/>
      <c r="F582" s="53"/>
      <c r="G582" s="53"/>
      <c r="H582" s="53"/>
      <c r="I582" s="52"/>
      <c r="J582" s="152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  <c r="AA582" s="53"/>
      <c r="AB582" s="53"/>
      <c r="AC582" s="53"/>
      <c r="AD582" s="53"/>
      <c r="AE582" s="53"/>
      <c r="AF582" s="53"/>
    </row>
    <row r="583" spans="1:32" ht="15.75" customHeight="1" x14ac:dyDescent="0.25">
      <c r="A583" s="52"/>
      <c r="B583" s="53"/>
      <c r="C583" s="53"/>
      <c r="D583" s="53"/>
      <c r="E583" s="53"/>
      <c r="F583" s="53"/>
      <c r="G583" s="53"/>
      <c r="H583" s="53"/>
      <c r="I583" s="52"/>
      <c r="J583" s="152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  <c r="AA583" s="53"/>
      <c r="AB583" s="53"/>
      <c r="AC583" s="53"/>
      <c r="AD583" s="53"/>
      <c r="AE583" s="53"/>
      <c r="AF583" s="53"/>
    </row>
    <row r="584" spans="1:32" ht="15.75" customHeight="1" x14ac:dyDescent="0.25">
      <c r="A584" s="52"/>
      <c r="B584" s="53"/>
      <c r="C584" s="53"/>
      <c r="D584" s="53"/>
      <c r="E584" s="53"/>
      <c r="F584" s="53"/>
      <c r="G584" s="53"/>
      <c r="H584" s="53"/>
      <c r="I584" s="52"/>
      <c r="J584" s="152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  <c r="AA584" s="53"/>
      <c r="AB584" s="53"/>
      <c r="AC584" s="53"/>
      <c r="AD584" s="53"/>
      <c r="AE584" s="53"/>
      <c r="AF584" s="53"/>
    </row>
    <row r="585" spans="1:32" ht="15.75" customHeight="1" x14ac:dyDescent="0.25">
      <c r="A585" s="52"/>
      <c r="B585" s="53"/>
      <c r="C585" s="53"/>
      <c r="D585" s="53"/>
      <c r="E585" s="53"/>
      <c r="F585" s="53"/>
      <c r="G585" s="53"/>
      <c r="H585" s="53"/>
      <c r="I585" s="52"/>
      <c r="J585" s="152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  <c r="AA585" s="53"/>
      <c r="AB585" s="53"/>
      <c r="AC585" s="53"/>
      <c r="AD585" s="53"/>
      <c r="AE585" s="53"/>
      <c r="AF585" s="53"/>
    </row>
    <row r="586" spans="1:32" ht="15.75" customHeight="1" x14ac:dyDescent="0.25">
      <c r="A586" s="52"/>
      <c r="B586" s="53"/>
      <c r="C586" s="53"/>
      <c r="D586" s="53"/>
      <c r="E586" s="53"/>
      <c r="F586" s="53"/>
      <c r="G586" s="53"/>
      <c r="H586" s="53"/>
      <c r="I586" s="52"/>
      <c r="J586" s="152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  <c r="AB586" s="53"/>
      <c r="AC586" s="53"/>
      <c r="AD586" s="53"/>
      <c r="AE586" s="53"/>
      <c r="AF586" s="53"/>
    </row>
    <row r="587" spans="1:32" ht="15.75" customHeight="1" x14ac:dyDescent="0.25">
      <c r="A587" s="52"/>
      <c r="B587" s="53"/>
      <c r="C587" s="53"/>
      <c r="D587" s="53"/>
      <c r="E587" s="53"/>
      <c r="F587" s="53"/>
      <c r="G587" s="53"/>
      <c r="H587" s="53"/>
      <c r="I587" s="52"/>
      <c r="J587" s="152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  <c r="AA587" s="53"/>
      <c r="AB587" s="53"/>
      <c r="AC587" s="53"/>
      <c r="AD587" s="53"/>
      <c r="AE587" s="53"/>
      <c r="AF587" s="53"/>
    </row>
    <row r="588" spans="1:32" ht="15.75" customHeight="1" x14ac:dyDescent="0.25">
      <c r="A588" s="52"/>
      <c r="B588" s="53"/>
      <c r="C588" s="53"/>
      <c r="D588" s="53"/>
      <c r="E588" s="53"/>
      <c r="F588" s="53"/>
      <c r="G588" s="53"/>
      <c r="H588" s="53"/>
      <c r="I588" s="52"/>
      <c r="J588" s="152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  <c r="AA588" s="53"/>
      <c r="AB588" s="53"/>
      <c r="AC588" s="53"/>
      <c r="AD588" s="53"/>
      <c r="AE588" s="53"/>
      <c r="AF588" s="53"/>
    </row>
    <row r="589" spans="1:32" ht="15.75" customHeight="1" x14ac:dyDescent="0.25">
      <c r="A589" s="52"/>
      <c r="B589" s="53"/>
      <c r="C589" s="53"/>
      <c r="D589" s="53"/>
      <c r="E589" s="53"/>
      <c r="F589" s="53"/>
      <c r="G589" s="53"/>
      <c r="H589" s="53"/>
      <c r="I589" s="52"/>
      <c r="J589" s="152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  <c r="AA589" s="53"/>
      <c r="AB589" s="53"/>
      <c r="AC589" s="53"/>
      <c r="AD589" s="53"/>
      <c r="AE589" s="53"/>
      <c r="AF589" s="53"/>
    </row>
    <row r="590" spans="1:32" ht="15.75" customHeight="1" x14ac:dyDescent="0.25">
      <c r="A590" s="52"/>
      <c r="B590" s="53"/>
      <c r="C590" s="53"/>
      <c r="D590" s="53"/>
      <c r="E590" s="53"/>
      <c r="F590" s="53"/>
      <c r="G590" s="53"/>
      <c r="H590" s="53"/>
      <c r="I590" s="52"/>
      <c r="J590" s="152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  <c r="AA590" s="53"/>
      <c r="AB590" s="53"/>
      <c r="AC590" s="53"/>
      <c r="AD590" s="53"/>
      <c r="AE590" s="53"/>
      <c r="AF590" s="53"/>
    </row>
    <row r="591" spans="1:32" ht="15.75" customHeight="1" x14ac:dyDescent="0.25">
      <c r="A591" s="52"/>
      <c r="B591" s="53"/>
      <c r="C591" s="53"/>
      <c r="D591" s="53"/>
      <c r="E591" s="53"/>
      <c r="F591" s="53"/>
      <c r="G591" s="53"/>
      <c r="H591" s="53"/>
      <c r="I591" s="52"/>
      <c r="J591" s="152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  <c r="AB591" s="53"/>
      <c r="AC591" s="53"/>
      <c r="AD591" s="53"/>
      <c r="AE591" s="53"/>
      <c r="AF591" s="53"/>
    </row>
    <row r="592" spans="1:32" ht="15.75" customHeight="1" x14ac:dyDescent="0.25">
      <c r="A592" s="52"/>
      <c r="B592" s="53"/>
      <c r="C592" s="53"/>
      <c r="D592" s="53"/>
      <c r="E592" s="53"/>
      <c r="F592" s="53"/>
      <c r="G592" s="53"/>
      <c r="H592" s="53"/>
      <c r="I592" s="52"/>
      <c r="J592" s="152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  <c r="AA592" s="53"/>
      <c r="AB592" s="53"/>
      <c r="AC592" s="53"/>
      <c r="AD592" s="53"/>
      <c r="AE592" s="53"/>
      <c r="AF592" s="53"/>
    </row>
    <row r="593" spans="1:32" ht="15.75" customHeight="1" x14ac:dyDescent="0.25">
      <c r="A593" s="52"/>
      <c r="B593" s="53"/>
      <c r="C593" s="53"/>
      <c r="D593" s="53"/>
      <c r="E593" s="53"/>
      <c r="F593" s="53"/>
      <c r="G593" s="53"/>
      <c r="H593" s="53"/>
      <c r="I593" s="52"/>
      <c r="J593" s="152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  <c r="AA593" s="53"/>
      <c r="AB593" s="53"/>
      <c r="AC593" s="53"/>
      <c r="AD593" s="53"/>
      <c r="AE593" s="53"/>
      <c r="AF593" s="53"/>
    </row>
    <row r="594" spans="1:32" ht="15.75" customHeight="1" x14ac:dyDescent="0.25">
      <c r="A594" s="52"/>
      <c r="B594" s="53"/>
      <c r="C594" s="53"/>
      <c r="D594" s="53"/>
      <c r="E594" s="53"/>
      <c r="F594" s="53"/>
      <c r="G594" s="53"/>
      <c r="H594" s="53"/>
      <c r="I594" s="52"/>
      <c r="J594" s="152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  <c r="AA594" s="53"/>
      <c r="AB594" s="53"/>
      <c r="AC594" s="53"/>
      <c r="AD594" s="53"/>
      <c r="AE594" s="53"/>
      <c r="AF594" s="53"/>
    </row>
    <row r="595" spans="1:32" ht="15.75" customHeight="1" x14ac:dyDescent="0.25">
      <c r="A595" s="52"/>
      <c r="B595" s="53"/>
      <c r="C595" s="53"/>
      <c r="D595" s="53"/>
      <c r="E595" s="53"/>
      <c r="F595" s="53"/>
      <c r="G595" s="53"/>
      <c r="H595" s="53"/>
      <c r="I595" s="52"/>
      <c r="J595" s="152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  <c r="AA595" s="53"/>
      <c r="AB595" s="53"/>
      <c r="AC595" s="53"/>
      <c r="AD595" s="53"/>
      <c r="AE595" s="53"/>
      <c r="AF595" s="53"/>
    </row>
    <row r="596" spans="1:32" ht="15.75" customHeight="1" x14ac:dyDescent="0.25">
      <c r="A596" s="52"/>
      <c r="B596" s="53"/>
      <c r="C596" s="53"/>
      <c r="D596" s="53"/>
      <c r="E596" s="53"/>
      <c r="F596" s="53"/>
      <c r="G596" s="53"/>
      <c r="H596" s="53"/>
      <c r="I596" s="52"/>
      <c r="J596" s="152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  <c r="AB596" s="53"/>
      <c r="AC596" s="53"/>
      <c r="AD596" s="53"/>
      <c r="AE596" s="53"/>
      <c r="AF596" s="53"/>
    </row>
    <row r="597" spans="1:32" ht="15.75" customHeight="1" x14ac:dyDescent="0.25">
      <c r="A597" s="52"/>
      <c r="B597" s="53"/>
      <c r="C597" s="53"/>
      <c r="D597" s="53"/>
      <c r="E597" s="53"/>
      <c r="F597" s="53"/>
      <c r="G597" s="53"/>
      <c r="H597" s="53"/>
      <c r="I597" s="52"/>
      <c r="J597" s="152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  <c r="AA597" s="53"/>
      <c r="AB597" s="53"/>
      <c r="AC597" s="53"/>
      <c r="AD597" s="53"/>
      <c r="AE597" s="53"/>
      <c r="AF597" s="53"/>
    </row>
    <row r="598" spans="1:32" ht="15.75" customHeight="1" x14ac:dyDescent="0.25">
      <c r="A598" s="52"/>
      <c r="B598" s="53"/>
      <c r="C598" s="53"/>
      <c r="D598" s="53"/>
      <c r="E598" s="53"/>
      <c r="F598" s="53"/>
      <c r="G598" s="53"/>
      <c r="H598" s="53"/>
      <c r="I598" s="52"/>
      <c r="J598" s="152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  <c r="AA598" s="53"/>
      <c r="AB598" s="53"/>
      <c r="AC598" s="53"/>
      <c r="AD598" s="53"/>
      <c r="AE598" s="53"/>
      <c r="AF598" s="53"/>
    </row>
    <row r="599" spans="1:32" ht="15.75" customHeight="1" x14ac:dyDescent="0.25">
      <c r="A599" s="52"/>
      <c r="B599" s="53"/>
      <c r="C599" s="53"/>
      <c r="D599" s="53"/>
      <c r="E599" s="53"/>
      <c r="F599" s="53"/>
      <c r="G599" s="53"/>
      <c r="H599" s="53"/>
      <c r="I599" s="52"/>
      <c r="J599" s="152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  <c r="AA599" s="53"/>
      <c r="AB599" s="53"/>
      <c r="AC599" s="53"/>
      <c r="AD599" s="53"/>
      <c r="AE599" s="53"/>
      <c r="AF599" s="53"/>
    </row>
    <row r="600" spans="1:32" ht="15.75" customHeight="1" x14ac:dyDescent="0.25">
      <c r="A600" s="52"/>
      <c r="B600" s="53"/>
      <c r="C600" s="53"/>
      <c r="D600" s="53"/>
      <c r="E600" s="53"/>
      <c r="F600" s="53"/>
      <c r="G600" s="53"/>
      <c r="H600" s="53"/>
      <c r="I600" s="52"/>
      <c r="J600" s="152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  <c r="AA600" s="53"/>
      <c r="AB600" s="53"/>
      <c r="AC600" s="53"/>
      <c r="AD600" s="53"/>
      <c r="AE600" s="53"/>
      <c r="AF600" s="53"/>
    </row>
    <row r="601" spans="1:32" ht="15.75" customHeight="1" x14ac:dyDescent="0.25">
      <c r="A601" s="52"/>
      <c r="B601" s="53"/>
      <c r="C601" s="53"/>
      <c r="D601" s="53"/>
      <c r="E601" s="53"/>
      <c r="F601" s="53"/>
      <c r="G601" s="53"/>
      <c r="H601" s="53"/>
      <c r="I601" s="52"/>
      <c r="J601" s="152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53"/>
      <c r="AD601" s="53"/>
      <c r="AE601" s="53"/>
      <c r="AF601" s="53"/>
    </row>
    <row r="602" spans="1:32" ht="15.75" customHeight="1" x14ac:dyDescent="0.25">
      <c r="A602" s="52"/>
      <c r="B602" s="53"/>
      <c r="C602" s="53"/>
      <c r="D602" s="53"/>
      <c r="E602" s="53"/>
      <c r="F602" s="53"/>
      <c r="G602" s="53"/>
      <c r="H602" s="53"/>
      <c r="I602" s="52"/>
      <c r="J602" s="152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  <c r="AA602" s="53"/>
      <c r="AB602" s="53"/>
      <c r="AC602" s="53"/>
      <c r="AD602" s="53"/>
      <c r="AE602" s="53"/>
      <c r="AF602" s="53"/>
    </row>
    <row r="603" spans="1:32" ht="15.75" customHeight="1" x14ac:dyDescent="0.25">
      <c r="A603" s="52"/>
      <c r="B603" s="53"/>
      <c r="C603" s="53"/>
      <c r="D603" s="53"/>
      <c r="E603" s="53"/>
      <c r="F603" s="53"/>
      <c r="G603" s="53"/>
      <c r="H603" s="53"/>
      <c r="I603" s="52"/>
      <c r="J603" s="152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  <c r="AA603" s="53"/>
      <c r="AB603" s="53"/>
      <c r="AC603" s="53"/>
      <c r="AD603" s="53"/>
      <c r="AE603" s="53"/>
      <c r="AF603" s="53"/>
    </row>
    <row r="604" spans="1:32" ht="15.75" customHeight="1" x14ac:dyDescent="0.25">
      <c r="A604" s="52"/>
      <c r="B604" s="53"/>
      <c r="C604" s="53"/>
      <c r="D604" s="53"/>
      <c r="E604" s="53"/>
      <c r="F604" s="53"/>
      <c r="G604" s="53"/>
      <c r="H604" s="53"/>
      <c r="I604" s="52"/>
      <c r="J604" s="152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  <c r="AA604" s="53"/>
      <c r="AB604" s="53"/>
      <c r="AC604" s="53"/>
      <c r="AD604" s="53"/>
      <c r="AE604" s="53"/>
      <c r="AF604" s="53"/>
    </row>
    <row r="605" spans="1:32" ht="15.75" customHeight="1" x14ac:dyDescent="0.25">
      <c r="A605" s="52"/>
      <c r="B605" s="53"/>
      <c r="C605" s="53"/>
      <c r="D605" s="53"/>
      <c r="E605" s="53"/>
      <c r="F605" s="53"/>
      <c r="G605" s="53"/>
      <c r="H605" s="53"/>
      <c r="I605" s="52"/>
      <c r="J605" s="152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  <c r="AA605" s="53"/>
      <c r="AB605" s="53"/>
      <c r="AC605" s="53"/>
      <c r="AD605" s="53"/>
      <c r="AE605" s="53"/>
      <c r="AF605" s="53"/>
    </row>
    <row r="606" spans="1:32" ht="15.75" customHeight="1" x14ac:dyDescent="0.25">
      <c r="A606" s="52"/>
      <c r="B606" s="53"/>
      <c r="C606" s="53"/>
      <c r="D606" s="53"/>
      <c r="E606" s="53"/>
      <c r="F606" s="53"/>
      <c r="G606" s="53"/>
      <c r="H606" s="53"/>
      <c r="I606" s="52"/>
      <c r="J606" s="152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  <c r="AA606" s="53"/>
      <c r="AB606" s="53"/>
      <c r="AC606" s="53"/>
      <c r="AD606" s="53"/>
      <c r="AE606" s="53"/>
      <c r="AF606" s="53"/>
    </row>
    <row r="607" spans="1:32" ht="15.75" customHeight="1" x14ac:dyDescent="0.25">
      <c r="A607" s="52"/>
      <c r="B607" s="53"/>
      <c r="C607" s="53"/>
      <c r="D607" s="53"/>
      <c r="E607" s="53"/>
      <c r="F607" s="53"/>
      <c r="G607" s="53"/>
      <c r="H607" s="53"/>
      <c r="I607" s="52"/>
      <c r="J607" s="152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  <c r="AA607" s="53"/>
      <c r="AB607" s="53"/>
      <c r="AC607" s="53"/>
      <c r="AD607" s="53"/>
      <c r="AE607" s="53"/>
      <c r="AF607" s="53"/>
    </row>
    <row r="608" spans="1:32" ht="15.75" customHeight="1" x14ac:dyDescent="0.25">
      <c r="A608" s="52"/>
      <c r="B608" s="53"/>
      <c r="C608" s="53"/>
      <c r="D608" s="53"/>
      <c r="E608" s="53"/>
      <c r="F608" s="53"/>
      <c r="G608" s="53"/>
      <c r="H608" s="53"/>
      <c r="I608" s="52"/>
      <c r="J608" s="152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  <c r="AA608" s="53"/>
      <c r="AB608" s="53"/>
      <c r="AC608" s="53"/>
      <c r="AD608" s="53"/>
      <c r="AE608" s="53"/>
      <c r="AF608" s="53"/>
    </row>
    <row r="609" spans="1:32" ht="15.75" customHeight="1" x14ac:dyDescent="0.25">
      <c r="A609" s="52"/>
      <c r="B609" s="53"/>
      <c r="C609" s="53"/>
      <c r="D609" s="53"/>
      <c r="E609" s="53"/>
      <c r="F609" s="53"/>
      <c r="G609" s="53"/>
      <c r="H609" s="53"/>
      <c r="I609" s="52"/>
      <c r="J609" s="152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  <c r="AA609" s="53"/>
      <c r="AB609" s="53"/>
      <c r="AC609" s="53"/>
      <c r="AD609" s="53"/>
      <c r="AE609" s="53"/>
      <c r="AF609" s="53"/>
    </row>
    <row r="610" spans="1:32" ht="15.75" customHeight="1" x14ac:dyDescent="0.25">
      <c r="A610" s="52"/>
      <c r="B610" s="53"/>
      <c r="C610" s="53"/>
      <c r="D610" s="53"/>
      <c r="E610" s="53"/>
      <c r="F610" s="53"/>
      <c r="G610" s="53"/>
      <c r="H610" s="53"/>
      <c r="I610" s="52"/>
      <c r="J610" s="152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  <c r="AA610" s="53"/>
      <c r="AB610" s="53"/>
      <c r="AC610" s="53"/>
      <c r="AD610" s="53"/>
      <c r="AE610" s="53"/>
      <c r="AF610" s="53"/>
    </row>
    <row r="611" spans="1:32" ht="15.75" customHeight="1" x14ac:dyDescent="0.25">
      <c r="A611" s="52"/>
      <c r="B611" s="53"/>
      <c r="C611" s="53"/>
      <c r="D611" s="53"/>
      <c r="E611" s="53"/>
      <c r="F611" s="53"/>
      <c r="G611" s="53"/>
      <c r="H611" s="53"/>
      <c r="I611" s="52"/>
      <c r="J611" s="152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  <c r="AA611" s="53"/>
      <c r="AB611" s="53"/>
      <c r="AC611" s="53"/>
      <c r="AD611" s="53"/>
      <c r="AE611" s="53"/>
      <c r="AF611" s="53"/>
    </row>
    <row r="612" spans="1:32" ht="15.75" customHeight="1" x14ac:dyDescent="0.25">
      <c r="A612" s="52"/>
      <c r="B612" s="53"/>
      <c r="C612" s="53"/>
      <c r="D612" s="53"/>
      <c r="E612" s="53"/>
      <c r="F612" s="53"/>
      <c r="G612" s="53"/>
      <c r="H612" s="53"/>
      <c r="I612" s="52"/>
      <c r="J612" s="152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  <c r="AA612" s="53"/>
      <c r="AB612" s="53"/>
      <c r="AC612" s="53"/>
      <c r="AD612" s="53"/>
      <c r="AE612" s="53"/>
      <c r="AF612" s="53"/>
    </row>
    <row r="613" spans="1:32" ht="15.75" customHeight="1" x14ac:dyDescent="0.25">
      <c r="A613" s="52"/>
      <c r="B613" s="53"/>
      <c r="C613" s="53"/>
      <c r="D613" s="53"/>
      <c r="E613" s="53"/>
      <c r="F613" s="53"/>
      <c r="G613" s="53"/>
      <c r="H613" s="53"/>
      <c r="I613" s="52"/>
      <c r="J613" s="152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  <c r="AA613" s="53"/>
      <c r="AB613" s="53"/>
      <c r="AC613" s="53"/>
      <c r="AD613" s="53"/>
      <c r="AE613" s="53"/>
      <c r="AF613" s="53"/>
    </row>
    <row r="614" spans="1:32" ht="15.75" customHeight="1" x14ac:dyDescent="0.25">
      <c r="A614" s="52"/>
      <c r="B614" s="53"/>
      <c r="C614" s="53"/>
      <c r="D614" s="53"/>
      <c r="E614" s="53"/>
      <c r="F614" s="53"/>
      <c r="G614" s="53"/>
      <c r="H614" s="53"/>
      <c r="I614" s="52"/>
      <c r="J614" s="152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  <c r="AA614" s="53"/>
      <c r="AB614" s="53"/>
      <c r="AC614" s="53"/>
      <c r="AD614" s="53"/>
      <c r="AE614" s="53"/>
      <c r="AF614" s="53"/>
    </row>
    <row r="615" spans="1:32" ht="15.75" customHeight="1" x14ac:dyDescent="0.25">
      <c r="A615" s="52"/>
      <c r="B615" s="53"/>
      <c r="C615" s="53"/>
      <c r="D615" s="53"/>
      <c r="E615" s="53"/>
      <c r="F615" s="53"/>
      <c r="G615" s="53"/>
      <c r="H615" s="53"/>
      <c r="I615" s="52"/>
      <c r="J615" s="152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  <c r="AA615" s="53"/>
      <c r="AB615" s="53"/>
      <c r="AC615" s="53"/>
      <c r="AD615" s="53"/>
      <c r="AE615" s="53"/>
      <c r="AF615" s="53"/>
    </row>
    <row r="616" spans="1:32" ht="15.75" customHeight="1" x14ac:dyDescent="0.25">
      <c r="A616" s="52"/>
      <c r="B616" s="53"/>
      <c r="C616" s="53"/>
      <c r="D616" s="53"/>
      <c r="E616" s="53"/>
      <c r="F616" s="53"/>
      <c r="G616" s="53"/>
      <c r="H616" s="53"/>
      <c r="I616" s="52"/>
      <c r="J616" s="152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  <c r="AA616" s="53"/>
      <c r="AB616" s="53"/>
      <c r="AC616" s="53"/>
      <c r="AD616" s="53"/>
      <c r="AE616" s="53"/>
      <c r="AF616" s="53"/>
    </row>
    <row r="617" spans="1:32" ht="15.75" customHeight="1" x14ac:dyDescent="0.25">
      <c r="A617" s="52"/>
      <c r="B617" s="53"/>
      <c r="C617" s="53"/>
      <c r="D617" s="53"/>
      <c r="E617" s="53"/>
      <c r="F617" s="53"/>
      <c r="G617" s="53"/>
      <c r="H617" s="53"/>
      <c r="I617" s="52"/>
      <c r="J617" s="152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  <c r="AA617" s="53"/>
      <c r="AB617" s="53"/>
      <c r="AC617" s="53"/>
      <c r="AD617" s="53"/>
      <c r="AE617" s="53"/>
      <c r="AF617" s="53"/>
    </row>
    <row r="618" spans="1:32" ht="15.75" customHeight="1" x14ac:dyDescent="0.25">
      <c r="A618" s="52"/>
      <c r="B618" s="53"/>
      <c r="C618" s="53"/>
      <c r="D618" s="53"/>
      <c r="E618" s="53"/>
      <c r="F618" s="53"/>
      <c r="G618" s="53"/>
      <c r="H618" s="53"/>
      <c r="I618" s="52"/>
      <c r="J618" s="152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  <c r="AA618" s="53"/>
      <c r="AB618" s="53"/>
      <c r="AC618" s="53"/>
      <c r="AD618" s="53"/>
      <c r="AE618" s="53"/>
      <c r="AF618" s="53"/>
    </row>
    <row r="619" spans="1:32" ht="15.75" customHeight="1" x14ac:dyDescent="0.25">
      <c r="A619" s="52"/>
      <c r="B619" s="53"/>
      <c r="C619" s="53"/>
      <c r="D619" s="53"/>
      <c r="E619" s="53"/>
      <c r="F619" s="53"/>
      <c r="G619" s="53"/>
      <c r="H619" s="53"/>
      <c r="I619" s="52"/>
      <c r="J619" s="152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  <c r="AA619" s="53"/>
      <c r="AB619" s="53"/>
      <c r="AC619" s="53"/>
      <c r="AD619" s="53"/>
      <c r="AE619" s="53"/>
      <c r="AF619" s="53"/>
    </row>
    <row r="620" spans="1:32" ht="15.75" customHeight="1" x14ac:dyDescent="0.25">
      <c r="A620" s="52"/>
      <c r="B620" s="53"/>
      <c r="C620" s="53"/>
      <c r="D620" s="53"/>
      <c r="E620" s="53"/>
      <c r="F620" s="53"/>
      <c r="G620" s="53"/>
      <c r="H620" s="53"/>
      <c r="I620" s="52"/>
      <c r="J620" s="152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  <c r="AA620" s="53"/>
      <c r="AB620" s="53"/>
      <c r="AC620" s="53"/>
      <c r="AD620" s="53"/>
      <c r="AE620" s="53"/>
      <c r="AF620" s="53"/>
    </row>
    <row r="621" spans="1:32" ht="15.75" customHeight="1" x14ac:dyDescent="0.25">
      <c r="A621" s="52"/>
      <c r="B621" s="53"/>
      <c r="C621" s="53"/>
      <c r="D621" s="53"/>
      <c r="E621" s="53"/>
      <c r="F621" s="53"/>
      <c r="G621" s="53"/>
      <c r="H621" s="53"/>
      <c r="I621" s="52"/>
      <c r="J621" s="152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  <c r="AA621" s="53"/>
      <c r="AB621" s="53"/>
      <c r="AC621" s="53"/>
      <c r="AD621" s="53"/>
      <c r="AE621" s="53"/>
      <c r="AF621" s="53"/>
    </row>
    <row r="622" spans="1:32" ht="15.75" customHeight="1" x14ac:dyDescent="0.25">
      <c r="A622" s="52"/>
      <c r="B622" s="53"/>
      <c r="C622" s="53"/>
      <c r="D622" s="53"/>
      <c r="E622" s="53"/>
      <c r="F622" s="53"/>
      <c r="G622" s="53"/>
      <c r="H622" s="53"/>
      <c r="I622" s="52"/>
      <c r="J622" s="152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  <c r="AA622" s="53"/>
      <c r="AB622" s="53"/>
      <c r="AC622" s="53"/>
      <c r="AD622" s="53"/>
      <c r="AE622" s="53"/>
      <c r="AF622" s="53"/>
    </row>
    <row r="623" spans="1:32" ht="15.75" customHeight="1" x14ac:dyDescent="0.25">
      <c r="A623" s="52"/>
      <c r="B623" s="53"/>
      <c r="C623" s="53"/>
      <c r="D623" s="53"/>
      <c r="E623" s="53"/>
      <c r="F623" s="53"/>
      <c r="G623" s="53"/>
      <c r="H623" s="53"/>
      <c r="I623" s="52"/>
      <c r="J623" s="152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  <c r="AA623" s="53"/>
      <c r="AB623" s="53"/>
      <c r="AC623" s="53"/>
      <c r="AD623" s="53"/>
      <c r="AE623" s="53"/>
      <c r="AF623" s="53"/>
    </row>
    <row r="624" spans="1:32" ht="15.75" customHeight="1" x14ac:dyDescent="0.25">
      <c r="A624" s="52"/>
      <c r="B624" s="53"/>
      <c r="C624" s="53"/>
      <c r="D624" s="53"/>
      <c r="E624" s="53"/>
      <c r="F624" s="53"/>
      <c r="G624" s="53"/>
      <c r="H624" s="53"/>
      <c r="I624" s="52"/>
      <c r="J624" s="152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  <c r="AA624" s="53"/>
      <c r="AB624" s="53"/>
      <c r="AC624" s="53"/>
      <c r="AD624" s="53"/>
      <c r="AE624" s="53"/>
      <c r="AF624" s="53"/>
    </row>
    <row r="625" spans="1:32" ht="15.75" customHeight="1" x14ac:dyDescent="0.25">
      <c r="A625" s="52"/>
      <c r="B625" s="53"/>
      <c r="C625" s="53"/>
      <c r="D625" s="53"/>
      <c r="E625" s="53"/>
      <c r="F625" s="53"/>
      <c r="G625" s="53"/>
      <c r="H625" s="53"/>
      <c r="I625" s="52"/>
      <c r="J625" s="152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  <c r="AA625" s="53"/>
      <c r="AB625" s="53"/>
      <c r="AC625" s="53"/>
      <c r="AD625" s="53"/>
      <c r="AE625" s="53"/>
      <c r="AF625" s="53"/>
    </row>
    <row r="626" spans="1:32" ht="15.75" customHeight="1" x14ac:dyDescent="0.25">
      <c r="A626" s="52"/>
      <c r="B626" s="53"/>
      <c r="C626" s="53"/>
      <c r="D626" s="53"/>
      <c r="E626" s="53"/>
      <c r="F626" s="53"/>
      <c r="G626" s="53"/>
      <c r="H626" s="53"/>
      <c r="I626" s="52"/>
      <c r="J626" s="152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  <c r="AA626" s="53"/>
      <c r="AB626" s="53"/>
      <c r="AC626" s="53"/>
      <c r="AD626" s="53"/>
      <c r="AE626" s="53"/>
      <c r="AF626" s="53"/>
    </row>
    <row r="627" spans="1:32" ht="15.75" customHeight="1" x14ac:dyDescent="0.25">
      <c r="A627" s="52"/>
      <c r="B627" s="53"/>
      <c r="C627" s="53"/>
      <c r="D627" s="53"/>
      <c r="E627" s="53"/>
      <c r="F627" s="53"/>
      <c r="G627" s="53"/>
      <c r="H627" s="53"/>
      <c r="I627" s="52"/>
      <c r="J627" s="152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  <c r="AA627" s="53"/>
      <c r="AB627" s="53"/>
      <c r="AC627" s="53"/>
      <c r="AD627" s="53"/>
      <c r="AE627" s="53"/>
      <c r="AF627" s="53"/>
    </row>
    <row r="628" spans="1:32" ht="15.75" customHeight="1" x14ac:dyDescent="0.25">
      <c r="A628" s="52"/>
      <c r="B628" s="53"/>
      <c r="C628" s="53"/>
      <c r="D628" s="53"/>
      <c r="E628" s="53"/>
      <c r="F628" s="53"/>
      <c r="G628" s="53"/>
      <c r="H628" s="53"/>
      <c r="I628" s="52"/>
      <c r="J628" s="152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  <c r="AA628" s="53"/>
      <c r="AB628" s="53"/>
      <c r="AC628" s="53"/>
      <c r="AD628" s="53"/>
      <c r="AE628" s="53"/>
      <c r="AF628" s="53"/>
    </row>
    <row r="629" spans="1:32" ht="15.75" customHeight="1" x14ac:dyDescent="0.25">
      <c r="A629" s="52"/>
      <c r="B629" s="53"/>
      <c r="C629" s="53"/>
      <c r="D629" s="53"/>
      <c r="E629" s="53"/>
      <c r="F629" s="53"/>
      <c r="G629" s="53"/>
      <c r="H629" s="53"/>
      <c r="I629" s="52"/>
      <c r="J629" s="152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  <c r="AA629" s="53"/>
      <c r="AB629" s="53"/>
      <c r="AC629" s="53"/>
      <c r="AD629" s="53"/>
      <c r="AE629" s="53"/>
      <c r="AF629" s="53"/>
    </row>
    <row r="630" spans="1:32" ht="15.75" customHeight="1" x14ac:dyDescent="0.25">
      <c r="A630" s="52"/>
      <c r="B630" s="53"/>
      <c r="C630" s="53"/>
      <c r="D630" s="53"/>
      <c r="E630" s="53"/>
      <c r="F630" s="53"/>
      <c r="G630" s="53"/>
      <c r="H630" s="53"/>
      <c r="I630" s="52"/>
      <c r="J630" s="152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  <c r="AA630" s="53"/>
      <c r="AB630" s="53"/>
      <c r="AC630" s="53"/>
      <c r="AD630" s="53"/>
      <c r="AE630" s="53"/>
      <c r="AF630" s="53"/>
    </row>
    <row r="631" spans="1:32" ht="15.75" customHeight="1" x14ac:dyDescent="0.25">
      <c r="A631" s="52"/>
      <c r="B631" s="53"/>
      <c r="C631" s="53"/>
      <c r="D631" s="53"/>
      <c r="E631" s="53"/>
      <c r="F631" s="53"/>
      <c r="G631" s="53"/>
      <c r="H631" s="53"/>
      <c r="I631" s="52"/>
      <c r="J631" s="152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  <c r="AA631" s="53"/>
      <c r="AB631" s="53"/>
      <c r="AC631" s="53"/>
      <c r="AD631" s="53"/>
      <c r="AE631" s="53"/>
      <c r="AF631" s="53"/>
    </row>
    <row r="632" spans="1:32" ht="15.75" customHeight="1" x14ac:dyDescent="0.25">
      <c r="A632" s="52"/>
      <c r="B632" s="53"/>
      <c r="C632" s="53"/>
      <c r="D632" s="53"/>
      <c r="E632" s="53"/>
      <c r="F632" s="53"/>
      <c r="G632" s="53"/>
      <c r="H632" s="53"/>
      <c r="I632" s="52"/>
      <c r="J632" s="152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  <c r="AA632" s="53"/>
      <c r="AB632" s="53"/>
      <c r="AC632" s="53"/>
      <c r="AD632" s="53"/>
      <c r="AE632" s="53"/>
      <c r="AF632" s="53"/>
    </row>
    <row r="633" spans="1:32" ht="15.75" customHeight="1" x14ac:dyDescent="0.25">
      <c r="A633" s="52"/>
      <c r="B633" s="53"/>
      <c r="C633" s="53"/>
      <c r="D633" s="53"/>
      <c r="E633" s="53"/>
      <c r="F633" s="53"/>
      <c r="G633" s="53"/>
      <c r="H633" s="53"/>
      <c r="I633" s="52"/>
      <c r="J633" s="152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  <c r="AA633" s="53"/>
      <c r="AB633" s="53"/>
      <c r="AC633" s="53"/>
      <c r="AD633" s="53"/>
      <c r="AE633" s="53"/>
      <c r="AF633" s="53"/>
    </row>
    <row r="634" spans="1:32" ht="15.75" customHeight="1" x14ac:dyDescent="0.25">
      <c r="A634" s="52"/>
      <c r="B634" s="53"/>
      <c r="C634" s="53"/>
      <c r="D634" s="53"/>
      <c r="E634" s="53"/>
      <c r="F634" s="53"/>
      <c r="G634" s="53"/>
      <c r="H634" s="53"/>
      <c r="I634" s="52"/>
      <c r="J634" s="152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  <c r="AA634" s="53"/>
      <c r="AB634" s="53"/>
      <c r="AC634" s="53"/>
      <c r="AD634" s="53"/>
      <c r="AE634" s="53"/>
      <c r="AF634" s="53"/>
    </row>
    <row r="635" spans="1:32" ht="15.75" customHeight="1" x14ac:dyDescent="0.25">
      <c r="A635" s="52"/>
      <c r="B635" s="53"/>
      <c r="C635" s="53"/>
      <c r="D635" s="53"/>
      <c r="E635" s="53"/>
      <c r="F635" s="53"/>
      <c r="G635" s="53"/>
      <c r="H635" s="53"/>
      <c r="I635" s="52"/>
      <c r="J635" s="152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  <c r="AA635" s="53"/>
      <c r="AB635" s="53"/>
      <c r="AC635" s="53"/>
      <c r="AD635" s="53"/>
      <c r="AE635" s="53"/>
      <c r="AF635" s="53"/>
    </row>
    <row r="636" spans="1:32" ht="15.75" customHeight="1" x14ac:dyDescent="0.25">
      <c r="A636" s="52"/>
      <c r="B636" s="53"/>
      <c r="C636" s="53"/>
      <c r="D636" s="53"/>
      <c r="E636" s="53"/>
      <c r="F636" s="53"/>
      <c r="G636" s="53"/>
      <c r="H636" s="53"/>
      <c r="I636" s="52"/>
      <c r="J636" s="152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  <c r="AA636" s="53"/>
      <c r="AB636" s="53"/>
      <c r="AC636" s="53"/>
      <c r="AD636" s="53"/>
      <c r="AE636" s="53"/>
      <c r="AF636" s="53"/>
    </row>
    <row r="637" spans="1:32" ht="15.75" customHeight="1" x14ac:dyDescent="0.25">
      <c r="A637" s="52"/>
      <c r="B637" s="53"/>
      <c r="C637" s="53"/>
      <c r="D637" s="53"/>
      <c r="E637" s="53"/>
      <c r="F637" s="53"/>
      <c r="G637" s="53"/>
      <c r="H637" s="53"/>
      <c r="I637" s="52"/>
      <c r="J637" s="152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  <c r="AA637" s="53"/>
      <c r="AB637" s="53"/>
      <c r="AC637" s="53"/>
      <c r="AD637" s="53"/>
      <c r="AE637" s="53"/>
      <c r="AF637" s="53"/>
    </row>
    <row r="638" spans="1:32" ht="15.75" customHeight="1" x14ac:dyDescent="0.25">
      <c r="A638" s="52"/>
      <c r="B638" s="53"/>
      <c r="C638" s="53"/>
      <c r="D638" s="53"/>
      <c r="E638" s="53"/>
      <c r="F638" s="53"/>
      <c r="G638" s="53"/>
      <c r="H638" s="53"/>
      <c r="I638" s="52"/>
      <c r="J638" s="152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  <c r="AA638" s="53"/>
      <c r="AB638" s="53"/>
      <c r="AC638" s="53"/>
      <c r="AD638" s="53"/>
      <c r="AE638" s="53"/>
      <c r="AF638" s="53"/>
    </row>
    <row r="639" spans="1:32" ht="15.75" customHeight="1" x14ac:dyDescent="0.25">
      <c r="A639" s="52"/>
      <c r="B639" s="53"/>
      <c r="C639" s="53"/>
      <c r="D639" s="53"/>
      <c r="E639" s="53"/>
      <c r="F639" s="53"/>
      <c r="G639" s="53"/>
      <c r="H639" s="53"/>
      <c r="I639" s="52"/>
      <c r="J639" s="152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  <c r="AA639" s="53"/>
      <c r="AB639" s="53"/>
      <c r="AC639" s="53"/>
      <c r="AD639" s="53"/>
      <c r="AE639" s="53"/>
      <c r="AF639" s="53"/>
    </row>
    <row r="640" spans="1:32" ht="15.75" customHeight="1" x14ac:dyDescent="0.25">
      <c r="A640" s="52"/>
      <c r="B640" s="53"/>
      <c r="C640" s="53"/>
      <c r="D640" s="53"/>
      <c r="E640" s="53"/>
      <c r="F640" s="53"/>
      <c r="G640" s="53"/>
      <c r="H640" s="53"/>
      <c r="I640" s="52"/>
      <c r="J640" s="152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  <c r="AA640" s="53"/>
      <c r="AB640" s="53"/>
      <c r="AC640" s="53"/>
      <c r="AD640" s="53"/>
      <c r="AE640" s="53"/>
      <c r="AF640" s="53"/>
    </row>
    <row r="641" spans="1:32" ht="15.75" customHeight="1" x14ac:dyDescent="0.25">
      <c r="A641" s="52"/>
      <c r="B641" s="53"/>
      <c r="C641" s="53"/>
      <c r="D641" s="53"/>
      <c r="E641" s="53"/>
      <c r="F641" s="53"/>
      <c r="G641" s="53"/>
      <c r="H641" s="53"/>
      <c r="I641" s="52"/>
      <c r="J641" s="152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  <c r="AA641" s="53"/>
      <c r="AB641" s="53"/>
      <c r="AC641" s="53"/>
      <c r="AD641" s="53"/>
      <c r="AE641" s="53"/>
      <c r="AF641" s="53"/>
    </row>
    <row r="642" spans="1:32" ht="15.75" customHeight="1" x14ac:dyDescent="0.25">
      <c r="A642" s="52"/>
      <c r="B642" s="53"/>
      <c r="C642" s="53"/>
      <c r="D642" s="53"/>
      <c r="E642" s="53"/>
      <c r="F642" s="53"/>
      <c r="G642" s="53"/>
      <c r="H642" s="53"/>
      <c r="I642" s="52"/>
      <c r="J642" s="152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  <c r="AA642" s="53"/>
      <c r="AB642" s="53"/>
      <c r="AC642" s="53"/>
      <c r="AD642" s="53"/>
      <c r="AE642" s="53"/>
      <c r="AF642" s="53"/>
    </row>
    <row r="643" spans="1:32" ht="15.75" customHeight="1" x14ac:dyDescent="0.25">
      <c r="A643" s="52"/>
      <c r="B643" s="53"/>
      <c r="C643" s="53"/>
      <c r="D643" s="53"/>
      <c r="E643" s="53"/>
      <c r="F643" s="53"/>
      <c r="G643" s="53"/>
      <c r="H643" s="53"/>
      <c r="I643" s="52"/>
      <c r="J643" s="152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  <c r="AA643" s="53"/>
      <c r="AB643" s="53"/>
      <c r="AC643" s="53"/>
      <c r="AD643" s="53"/>
      <c r="AE643" s="53"/>
      <c r="AF643" s="53"/>
    </row>
    <row r="644" spans="1:32" ht="15.75" customHeight="1" x14ac:dyDescent="0.25">
      <c r="A644" s="52"/>
      <c r="B644" s="53"/>
      <c r="C644" s="53"/>
      <c r="D644" s="53"/>
      <c r="E644" s="53"/>
      <c r="F644" s="53"/>
      <c r="G644" s="53"/>
      <c r="H644" s="53"/>
      <c r="I644" s="52"/>
      <c r="J644" s="152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  <c r="AA644" s="53"/>
      <c r="AB644" s="53"/>
      <c r="AC644" s="53"/>
      <c r="AD644" s="53"/>
      <c r="AE644" s="53"/>
      <c r="AF644" s="53"/>
    </row>
    <row r="645" spans="1:32" ht="15.75" customHeight="1" x14ac:dyDescent="0.25">
      <c r="A645" s="52"/>
      <c r="B645" s="53"/>
      <c r="C645" s="53"/>
      <c r="D645" s="53"/>
      <c r="E645" s="53"/>
      <c r="F645" s="53"/>
      <c r="G645" s="53"/>
      <c r="H645" s="53"/>
      <c r="I645" s="52"/>
      <c r="J645" s="152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  <c r="AA645" s="53"/>
      <c r="AB645" s="53"/>
      <c r="AC645" s="53"/>
      <c r="AD645" s="53"/>
      <c r="AE645" s="53"/>
      <c r="AF645" s="53"/>
    </row>
    <row r="646" spans="1:32" ht="15.75" customHeight="1" x14ac:dyDescent="0.25">
      <c r="A646" s="52"/>
      <c r="B646" s="53"/>
      <c r="C646" s="53"/>
      <c r="D646" s="53"/>
      <c r="E646" s="53"/>
      <c r="F646" s="53"/>
      <c r="G646" s="53"/>
      <c r="H646" s="53"/>
      <c r="I646" s="52"/>
      <c r="J646" s="152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  <c r="AA646" s="53"/>
      <c r="AB646" s="53"/>
      <c r="AC646" s="53"/>
      <c r="AD646" s="53"/>
      <c r="AE646" s="53"/>
      <c r="AF646" s="53"/>
    </row>
    <row r="647" spans="1:32" ht="15.75" customHeight="1" x14ac:dyDescent="0.25">
      <c r="A647" s="52"/>
      <c r="B647" s="53"/>
      <c r="C647" s="53"/>
      <c r="D647" s="53"/>
      <c r="E647" s="53"/>
      <c r="F647" s="53"/>
      <c r="G647" s="53"/>
      <c r="H647" s="53"/>
      <c r="I647" s="52"/>
      <c r="J647" s="152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  <c r="AA647" s="53"/>
      <c r="AB647" s="53"/>
      <c r="AC647" s="53"/>
      <c r="AD647" s="53"/>
      <c r="AE647" s="53"/>
      <c r="AF647" s="53"/>
    </row>
    <row r="648" spans="1:32" ht="15.75" customHeight="1" x14ac:dyDescent="0.25">
      <c r="A648" s="52"/>
      <c r="B648" s="53"/>
      <c r="C648" s="53"/>
      <c r="D648" s="53"/>
      <c r="E648" s="53"/>
      <c r="F648" s="53"/>
      <c r="G648" s="53"/>
      <c r="H648" s="53"/>
      <c r="I648" s="52"/>
      <c r="J648" s="152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  <c r="AA648" s="53"/>
      <c r="AB648" s="53"/>
      <c r="AC648" s="53"/>
      <c r="AD648" s="53"/>
      <c r="AE648" s="53"/>
      <c r="AF648" s="53"/>
    </row>
    <row r="649" spans="1:32" ht="15.75" customHeight="1" x14ac:dyDescent="0.25">
      <c r="A649" s="52"/>
      <c r="B649" s="53"/>
      <c r="C649" s="53"/>
      <c r="D649" s="53"/>
      <c r="E649" s="53"/>
      <c r="F649" s="53"/>
      <c r="G649" s="53"/>
      <c r="H649" s="53"/>
      <c r="I649" s="52"/>
      <c r="J649" s="152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  <c r="AA649" s="53"/>
      <c r="AB649" s="53"/>
      <c r="AC649" s="53"/>
      <c r="AD649" s="53"/>
      <c r="AE649" s="53"/>
      <c r="AF649" s="53"/>
    </row>
    <row r="650" spans="1:32" ht="15.75" customHeight="1" x14ac:dyDescent="0.25">
      <c r="A650" s="52"/>
      <c r="B650" s="53"/>
      <c r="C650" s="53"/>
      <c r="D650" s="53"/>
      <c r="E650" s="53"/>
      <c r="F650" s="53"/>
      <c r="G650" s="53"/>
      <c r="H650" s="53"/>
      <c r="I650" s="52"/>
      <c r="J650" s="152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  <c r="AA650" s="53"/>
      <c r="AB650" s="53"/>
      <c r="AC650" s="53"/>
      <c r="AD650" s="53"/>
      <c r="AE650" s="53"/>
      <c r="AF650" s="53"/>
    </row>
    <row r="651" spans="1:32" ht="15.75" customHeight="1" x14ac:dyDescent="0.25">
      <c r="A651" s="52"/>
      <c r="B651" s="53"/>
      <c r="C651" s="53"/>
      <c r="D651" s="53"/>
      <c r="E651" s="53"/>
      <c r="F651" s="53"/>
      <c r="G651" s="53"/>
      <c r="H651" s="53"/>
      <c r="I651" s="52"/>
      <c r="J651" s="152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  <c r="AA651" s="53"/>
      <c r="AB651" s="53"/>
      <c r="AC651" s="53"/>
      <c r="AD651" s="53"/>
      <c r="AE651" s="53"/>
      <c r="AF651" s="53"/>
    </row>
    <row r="652" spans="1:32" ht="15.75" customHeight="1" x14ac:dyDescent="0.25">
      <c r="A652" s="52"/>
      <c r="B652" s="53"/>
      <c r="C652" s="53"/>
      <c r="D652" s="53"/>
      <c r="E652" s="53"/>
      <c r="F652" s="53"/>
      <c r="G652" s="53"/>
      <c r="H652" s="53"/>
      <c r="I652" s="52"/>
      <c r="J652" s="152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  <c r="AA652" s="53"/>
      <c r="AB652" s="53"/>
      <c r="AC652" s="53"/>
      <c r="AD652" s="53"/>
      <c r="AE652" s="53"/>
      <c r="AF652" s="53"/>
    </row>
    <row r="653" spans="1:32" ht="15.75" customHeight="1" x14ac:dyDescent="0.25">
      <c r="A653" s="52"/>
      <c r="B653" s="53"/>
      <c r="C653" s="53"/>
      <c r="D653" s="53"/>
      <c r="E653" s="53"/>
      <c r="F653" s="53"/>
      <c r="G653" s="53"/>
      <c r="H653" s="53"/>
      <c r="I653" s="52"/>
      <c r="J653" s="152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  <c r="AA653" s="53"/>
      <c r="AB653" s="53"/>
      <c r="AC653" s="53"/>
      <c r="AD653" s="53"/>
      <c r="AE653" s="53"/>
      <c r="AF653" s="53"/>
    </row>
    <row r="654" spans="1:32" ht="15.75" customHeight="1" x14ac:dyDescent="0.25">
      <c r="A654" s="52"/>
      <c r="B654" s="53"/>
      <c r="C654" s="53"/>
      <c r="D654" s="53"/>
      <c r="E654" s="53"/>
      <c r="F654" s="53"/>
      <c r="G654" s="53"/>
      <c r="H654" s="53"/>
      <c r="I654" s="52"/>
      <c r="J654" s="152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  <c r="AA654" s="53"/>
      <c r="AB654" s="53"/>
      <c r="AC654" s="53"/>
      <c r="AD654" s="53"/>
      <c r="AE654" s="53"/>
      <c r="AF654" s="53"/>
    </row>
    <row r="655" spans="1:32" ht="15.75" customHeight="1" x14ac:dyDescent="0.25">
      <c r="A655" s="52"/>
      <c r="B655" s="53"/>
      <c r="C655" s="53"/>
      <c r="D655" s="53"/>
      <c r="E655" s="53"/>
      <c r="F655" s="53"/>
      <c r="G655" s="53"/>
      <c r="H655" s="53"/>
      <c r="I655" s="52"/>
      <c r="J655" s="152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  <c r="AA655" s="53"/>
      <c r="AB655" s="53"/>
      <c r="AC655" s="53"/>
      <c r="AD655" s="53"/>
      <c r="AE655" s="53"/>
      <c r="AF655" s="53"/>
    </row>
    <row r="656" spans="1:32" ht="15.75" customHeight="1" x14ac:dyDescent="0.25">
      <c r="A656" s="52"/>
      <c r="B656" s="53"/>
      <c r="C656" s="53"/>
      <c r="D656" s="53"/>
      <c r="E656" s="53"/>
      <c r="F656" s="53"/>
      <c r="G656" s="53"/>
      <c r="H656" s="53"/>
      <c r="I656" s="52"/>
      <c r="J656" s="152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  <c r="AA656" s="53"/>
      <c r="AB656" s="53"/>
      <c r="AC656" s="53"/>
      <c r="AD656" s="53"/>
      <c r="AE656" s="53"/>
      <c r="AF656" s="53"/>
    </row>
    <row r="657" spans="1:32" ht="15.75" customHeight="1" x14ac:dyDescent="0.25">
      <c r="A657" s="52"/>
      <c r="B657" s="53"/>
      <c r="C657" s="53"/>
      <c r="D657" s="53"/>
      <c r="E657" s="53"/>
      <c r="F657" s="53"/>
      <c r="G657" s="53"/>
      <c r="H657" s="53"/>
      <c r="I657" s="52"/>
      <c r="J657" s="152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  <c r="AA657" s="53"/>
      <c r="AB657" s="53"/>
      <c r="AC657" s="53"/>
      <c r="AD657" s="53"/>
      <c r="AE657" s="53"/>
      <c r="AF657" s="53"/>
    </row>
    <row r="658" spans="1:32" ht="15.75" customHeight="1" x14ac:dyDescent="0.25">
      <c r="A658" s="52"/>
      <c r="B658" s="53"/>
      <c r="C658" s="53"/>
      <c r="D658" s="53"/>
      <c r="E658" s="53"/>
      <c r="F658" s="53"/>
      <c r="G658" s="53"/>
      <c r="H658" s="53"/>
      <c r="I658" s="52"/>
      <c r="J658" s="152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  <c r="AA658" s="53"/>
      <c r="AB658" s="53"/>
      <c r="AC658" s="53"/>
      <c r="AD658" s="53"/>
      <c r="AE658" s="53"/>
      <c r="AF658" s="53"/>
    </row>
    <row r="659" spans="1:32" ht="15.75" customHeight="1" x14ac:dyDescent="0.25">
      <c r="A659" s="52"/>
      <c r="B659" s="53"/>
      <c r="C659" s="53"/>
      <c r="D659" s="53"/>
      <c r="E659" s="53"/>
      <c r="F659" s="53"/>
      <c r="G659" s="53"/>
      <c r="H659" s="53"/>
      <c r="I659" s="52"/>
      <c r="J659" s="152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  <c r="AA659" s="53"/>
      <c r="AB659" s="53"/>
      <c r="AC659" s="53"/>
      <c r="AD659" s="53"/>
      <c r="AE659" s="53"/>
      <c r="AF659" s="53"/>
    </row>
    <row r="660" spans="1:32" ht="15.75" customHeight="1" x14ac:dyDescent="0.25">
      <c r="A660" s="52"/>
      <c r="B660" s="53"/>
      <c r="C660" s="53"/>
      <c r="D660" s="53"/>
      <c r="E660" s="53"/>
      <c r="F660" s="53"/>
      <c r="G660" s="53"/>
      <c r="H660" s="53"/>
      <c r="I660" s="52"/>
      <c r="J660" s="152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  <c r="AA660" s="53"/>
      <c r="AB660" s="53"/>
      <c r="AC660" s="53"/>
      <c r="AD660" s="53"/>
      <c r="AE660" s="53"/>
      <c r="AF660" s="53"/>
    </row>
    <row r="661" spans="1:32" ht="15.75" customHeight="1" x14ac:dyDescent="0.25">
      <c r="A661" s="52"/>
      <c r="B661" s="53"/>
      <c r="C661" s="53"/>
      <c r="D661" s="53"/>
      <c r="E661" s="53"/>
      <c r="F661" s="53"/>
      <c r="G661" s="53"/>
      <c r="H661" s="53"/>
      <c r="I661" s="52"/>
      <c r="J661" s="152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  <c r="AA661" s="53"/>
      <c r="AB661" s="53"/>
      <c r="AC661" s="53"/>
      <c r="AD661" s="53"/>
      <c r="AE661" s="53"/>
      <c r="AF661" s="53"/>
    </row>
    <row r="662" spans="1:32" ht="15.75" customHeight="1" x14ac:dyDescent="0.25">
      <c r="A662" s="52"/>
      <c r="B662" s="53"/>
      <c r="C662" s="53"/>
      <c r="D662" s="53"/>
      <c r="E662" s="53"/>
      <c r="F662" s="53"/>
      <c r="G662" s="53"/>
      <c r="H662" s="53"/>
      <c r="I662" s="52"/>
      <c r="J662" s="152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  <c r="AA662" s="53"/>
      <c r="AB662" s="53"/>
      <c r="AC662" s="53"/>
      <c r="AD662" s="53"/>
      <c r="AE662" s="53"/>
      <c r="AF662" s="53"/>
    </row>
    <row r="663" spans="1:32" ht="15.75" customHeight="1" x14ac:dyDescent="0.25">
      <c r="A663" s="52"/>
      <c r="B663" s="53"/>
      <c r="C663" s="53"/>
      <c r="D663" s="53"/>
      <c r="E663" s="53"/>
      <c r="F663" s="53"/>
      <c r="G663" s="53"/>
      <c r="H663" s="53"/>
      <c r="I663" s="52"/>
      <c r="J663" s="152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  <c r="AA663" s="53"/>
      <c r="AB663" s="53"/>
      <c r="AC663" s="53"/>
      <c r="AD663" s="53"/>
      <c r="AE663" s="53"/>
      <c r="AF663" s="53"/>
    </row>
    <row r="664" spans="1:32" ht="15.75" customHeight="1" x14ac:dyDescent="0.25">
      <c r="A664" s="52"/>
      <c r="B664" s="53"/>
      <c r="C664" s="53"/>
      <c r="D664" s="53"/>
      <c r="E664" s="53"/>
      <c r="F664" s="53"/>
      <c r="G664" s="53"/>
      <c r="H664" s="53"/>
      <c r="I664" s="52"/>
      <c r="J664" s="152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  <c r="AA664" s="53"/>
      <c r="AB664" s="53"/>
      <c r="AC664" s="53"/>
      <c r="AD664" s="53"/>
      <c r="AE664" s="53"/>
      <c r="AF664" s="53"/>
    </row>
    <row r="665" spans="1:32" ht="15.75" customHeight="1" x14ac:dyDescent="0.25">
      <c r="A665" s="52"/>
      <c r="B665" s="53"/>
      <c r="C665" s="53"/>
      <c r="D665" s="53"/>
      <c r="E665" s="53"/>
      <c r="F665" s="53"/>
      <c r="G665" s="53"/>
      <c r="H665" s="53"/>
      <c r="I665" s="52"/>
      <c r="J665" s="152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  <c r="AA665" s="53"/>
      <c r="AB665" s="53"/>
      <c r="AC665" s="53"/>
      <c r="AD665" s="53"/>
      <c r="AE665" s="53"/>
      <c r="AF665" s="53"/>
    </row>
    <row r="666" spans="1:32" ht="15.75" customHeight="1" x14ac:dyDescent="0.25">
      <c r="A666" s="52"/>
      <c r="B666" s="53"/>
      <c r="C666" s="53"/>
      <c r="D666" s="53"/>
      <c r="E666" s="53"/>
      <c r="F666" s="53"/>
      <c r="G666" s="53"/>
      <c r="H666" s="53"/>
      <c r="I666" s="52"/>
      <c r="J666" s="152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  <c r="AA666" s="53"/>
      <c r="AB666" s="53"/>
      <c r="AC666" s="53"/>
      <c r="AD666" s="53"/>
      <c r="AE666" s="53"/>
      <c r="AF666" s="53"/>
    </row>
    <row r="667" spans="1:32" ht="15.75" customHeight="1" x14ac:dyDescent="0.25">
      <c r="A667" s="52"/>
      <c r="B667" s="53"/>
      <c r="C667" s="53"/>
      <c r="D667" s="53"/>
      <c r="E667" s="53"/>
      <c r="F667" s="53"/>
      <c r="G667" s="53"/>
      <c r="H667" s="53"/>
      <c r="I667" s="52"/>
      <c r="J667" s="152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  <c r="AA667" s="53"/>
      <c r="AB667" s="53"/>
      <c r="AC667" s="53"/>
      <c r="AD667" s="53"/>
      <c r="AE667" s="53"/>
      <c r="AF667" s="53"/>
    </row>
    <row r="668" spans="1:32" ht="15.75" customHeight="1" x14ac:dyDescent="0.25">
      <c r="A668" s="52"/>
      <c r="B668" s="53"/>
      <c r="C668" s="53"/>
      <c r="D668" s="53"/>
      <c r="E668" s="53"/>
      <c r="F668" s="53"/>
      <c r="G668" s="53"/>
      <c r="H668" s="53"/>
      <c r="I668" s="52"/>
      <c r="J668" s="152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  <c r="AA668" s="53"/>
      <c r="AB668" s="53"/>
      <c r="AC668" s="53"/>
      <c r="AD668" s="53"/>
      <c r="AE668" s="53"/>
      <c r="AF668" s="53"/>
    </row>
    <row r="669" spans="1:32" ht="15.75" customHeight="1" x14ac:dyDescent="0.25">
      <c r="A669" s="52"/>
      <c r="B669" s="53"/>
      <c r="C669" s="53"/>
      <c r="D669" s="53"/>
      <c r="E669" s="53"/>
      <c r="F669" s="53"/>
      <c r="G669" s="53"/>
      <c r="H669" s="53"/>
      <c r="I669" s="52"/>
      <c r="J669" s="152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  <c r="AA669" s="53"/>
      <c r="AB669" s="53"/>
      <c r="AC669" s="53"/>
      <c r="AD669" s="53"/>
      <c r="AE669" s="53"/>
      <c r="AF669" s="53"/>
    </row>
    <row r="670" spans="1:32" ht="15.75" customHeight="1" x14ac:dyDescent="0.25">
      <c r="A670" s="52"/>
      <c r="B670" s="53"/>
      <c r="C670" s="53"/>
      <c r="D670" s="53"/>
      <c r="E670" s="53"/>
      <c r="F670" s="53"/>
      <c r="G670" s="53"/>
      <c r="H670" s="53"/>
      <c r="I670" s="52"/>
      <c r="J670" s="152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  <c r="AA670" s="53"/>
      <c r="AB670" s="53"/>
      <c r="AC670" s="53"/>
      <c r="AD670" s="53"/>
      <c r="AE670" s="53"/>
      <c r="AF670" s="53"/>
    </row>
    <row r="671" spans="1:32" ht="15.75" customHeight="1" x14ac:dyDescent="0.25">
      <c r="A671" s="52"/>
      <c r="B671" s="53"/>
      <c r="C671" s="53"/>
      <c r="D671" s="53"/>
      <c r="E671" s="53"/>
      <c r="F671" s="53"/>
      <c r="G671" s="53"/>
      <c r="H671" s="53"/>
      <c r="I671" s="52"/>
      <c r="J671" s="152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  <c r="AA671" s="53"/>
      <c r="AB671" s="53"/>
      <c r="AC671" s="53"/>
      <c r="AD671" s="53"/>
      <c r="AE671" s="53"/>
      <c r="AF671" s="53"/>
    </row>
    <row r="672" spans="1:32" ht="15.75" customHeight="1" x14ac:dyDescent="0.25">
      <c r="A672" s="52"/>
      <c r="B672" s="53"/>
      <c r="C672" s="53"/>
      <c r="D672" s="53"/>
      <c r="E672" s="53"/>
      <c r="F672" s="53"/>
      <c r="G672" s="53"/>
      <c r="H672" s="53"/>
      <c r="I672" s="52"/>
      <c r="J672" s="152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  <c r="AA672" s="53"/>
      <c r="AB672" s="53"/>
      <c r="AC672" s="53"/>
      <c r="AD672" s="53"/>
      <c r="AE672" s="53"/>
      <c r="AF672" s="53"/>
    </row>
    <row r="673" spans="1:32" ht="15.75" customHeight="1" x14ac:dyDescent="0.25">
      <c r="A673" s="52"/>
      <c r="B673" s="53"/>
      <c r="C673" s="53"/>
      <c r="D673" s="53"/>
      <c r="E673" s="53"/>
      <c r="F673" s="53"/>
      <c r="G673" s="53"/>
      <c r="H673" s="53"/>
      <c r="I673" s="52"/>
      <c r="J673" s="152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  <c r="AA673" s="53"/>
      <c r="AB673" s="53"/>
      <c r="AC673" s="53"/>
      <c r="AD673" s="53"/>
      <c r="AE673" s="53"/>
      <c r="AF673" s="53"/>
    </row>
    <row r="674" spans="1:32" ht="15.75" customHeight="1" x14ac:dyDescent="0.25">
      <c r="A674" s="52"/>
      <c r="B674" s="53"/>
      <c r="C674" s="53"/>
      <c r="D674" s="53"/>
      <c r="E674" s="53"/>
      <c r="F674" s="53"/>
      <c r="G674" s="53"/>
      <c r="H674" s="53"/>
      <c r="I674" s="52"/>
      <c r="J674" s="152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  <c r="AA674" s="53"/>
      <c r="AB674" s="53"/>
      <c r="AC674" s="53"/>
      <c r="AD674" s="53"/>
      <c r="AE674" s="53"/>
      <c r="AF674" s="53"/>
    </row>
    <row r="675" spans="1:32" ht="15.75" customHeight="1" x14ac:dyDescent="0.25">
      <c r="A675" s="52"/>
      <c r="B675" s="53"/>
      <c r="C675" s="53"/>
      <c r="D675" s="53"/>
      <c r="E675" s="53"/>
      <c r="F675" s="53"/>
      <c r="G675" s="53"/>
      <c r="H675" s="53"/>
      <c r="I675" s="52"/>
      <c r="J675" s="152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  <c r="AA675" s="53"/>
      <c r="AB675" s="53"/>
      <c r="AC675" s="53"/>
      <c r="AD675" s="53"/>
      <c r="AE675" s="53"/>
      <c r="AF675" s="53"/>
    </row>
    <row r="676" spans="1:32" ht="15.75" customHeight="1" x14ac:dyDescent="0.25">
      <c r="A676" s="52"/>
      <c r="B676" s="53"/>
      <c r="C676" s="53"/>
      <c r="D676" s="53"/>
      <c r="E676" s="53"/>
      <c r="F676" s="53"/>
      <c r="G676" s="53"/>
      <c r="H676" s="53"/>
      <c r="I676" s="52"/>
      <c r="J676" s="152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  <c r="AA676" s="53"/>
      <c r="AB676" s="53"/>
      <c r="AC676" s="53"/>
      <c r="AD676" s="53"/>
      <c r="AE676" s="53"/>
      <c r="AF676" s="53"/>
    </row>
    <row r="677" spans="1:32" ht="15.75" customHeight="1" x14ac:dyDescent="0.25">
      <c r="A677" s="52"/>
      <c r="B677" s="53"/>
      <c r="C677" s="53"/>
      <c r="D677" s="53"/>
      <c r="E677" s="53"/>
      <c r="F677" s="53"/>
      <c r="G677" s="53"/>
      <c r="H677" s="53"/>
      <c r="I677" s="52"/>
      <c r="J677" s="152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  <c r="AA677" s="53"/>
      <c r="AB677" s="53"/>
      <c r="AC677" s="53"/>
      <c r="AD677" s="53"/>
      <c r="AE677" s="53"/>
      <c r="AF677" s="53"/>
    </row>
    <row r="678" spans="1:32" ht="15.75" customHeight="1" x14ac:dyDescent="0.25">
      <c r="A678" s="52"/>
      <c r="B678" s="53"/>
      <c r="C678" s="53"/>
      <c r="D678" s="53"/>
      <c r="E678" s="53"/>
      <c r="F678" s="53"/>
      <c r="G678" s="53"/>
      <c r="H678" s="53"/>
      <c r="I678" s="52"/>
      <c r="J678" s="152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  <c r="AA678" s="53"/>
      <c r="AB678" s="53"/>
      <c r="AC678" s="53"/>
      <c r="AD678" s="53"/>
      <c r="AE678" s="53"/>
      <c r="AF678" s="53"/>
    </row>
    <row r="679" spans="1:32" ht="15.75" customHeight="1" x14ac:dyDescent="0.25">
      <c r="A679" s="52"/>
      <c r="B679" s="53"/>
      <c r="C679" s="53"/>
      <c r="D679" s="53"/>
      <c r="E679" s="53"/>
      <c r="F679" s="53"/>
      <c r="G679" s="53"/>
      <c r="H679" s="53"/>
      <c r="I679" s="52"/>
      <c r="J679" s="152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  <c r="AA679" s="53"/>
      <c r="AB679" s="53"/>
      <c r="AC679" s="53"/>
      <c r="AD679" s="53"/>
      <c r="AE679" s="53"/>
      <c r="AF679" s="53"/>
    </row>
    <row r="680" spans="1:32" ht="15.75" customHeight="1" x14ac:dyDescent="0.25">
      <c r="A680" s="52"/>
      <c r="B680" s="53"/>
      <c r="C680" s="53"/>
      <c r="D680" s="53"/>
      <c r="E680" s="53"/>
      <c r="F680" s="53"/>
      <c r="G680" s="53"/>
      <c r="H680" s="53"/>
      <c r="I680" s="52"/>
      <c r="J680" s="152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  <c r="AA680" s="53"/>
      <c r="AB680" s="53"/>
      <c r="AC680" s="53"/>
      <c r="AD680" s="53"/>
      <c r="AE680" s="53"/>
      <c r="AF680" s="53"/>
    </row>
    <row r="681" spans="1:32" ht="15.75" customHeight="1" x14ac:dyDescent="0.25">
      <c r="A681" s="52"/>
      <c r="B681" s="53"/>
      <c r="C681" s="53"/>
      <c r="D681" s="53"/>
      <c r="E681" s="53"/>
      <c r="F681" s="53"/>
      <c r="G681" s="53"/>
      <c r="H681" s="53"/>
      <c r="I681" s="52"/>
      <c r="J681" s="152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  <c r="AA681" s="53"/>
      <c r="AB681" s="53"/>
      <c r="AC681" s="53"/>
      <c r="AD681" s="53"/>
      <c r="AE681" s="53"/>
      <c r="AF681" s="53"/>
    </row>
    <row r="682" spans="1:32" ht="15.75" customHeight="1" x14ac:dyDescent="0.25">
      <c r="A682" s="52"/>
      <c r="B682" s="53"/>
      <c r="C682" s="53"/>
      <c r="D682" s="53"/>
      <c r="E682" s="53"/>
      <c r="F682" s="53"/>
      <c r="G682" s="53"/>
      <c r="H682" s="53"/>
      <c r="I682" s="52"/>
      <c r="J682" s="152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  <c r="AA682" s="53"/>
      <c r="AB682" s="53"/>
      <c r="AC682" s="53"/>
      <c r="AD682" s="53"/>
      <c r="AE682" s="53"/>
      <c r="AF682" s="53"/>
    </row>
    <row r="683" spans="1:32" ht="15.75" customHeight="1" x14ac:dyDescent="0.25">
      <c r="A683" s="52"/>
      <c r="B683" s="53"/>
      <c r="C683" s="53"/>
      <c r="D683" s="53"/>
      <c r="E683" s="53"/>
      <c r="F683" s="53"/>
      <c r="G683" s="53"/>
      <c r="H683" s="53"/>
      <c r="I683" s="52"/>
      <c r="J683" s="152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  <c r="AA683" s="53"/>
      <c r="AB683" s="53"/>
      <c r="AC683" s="53"/>
      <c r="AD683" s="53"/>
      <c r="AE683" s="53"/>
      <c r="AF683" s="53"/>
    </row>
    <row r="684" spans="1:32" ht="15.75" customHeight="1" x14ac:dyDescent="0.25">
      <c r="A684" s="52"/>
      <c r="B684" s="53"/>
      <c r="C684" s="53"/>
      <c r="D684" s="53"/>
      <c r="E684" s="53"/>
      <c r="F684" s="53"/>
      <c r="G684" s="53"/>
      <c r="H684" s="53"/>
      <c r="I684" s="52"/>
      <c r="J684" s="152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  <c r="AA684" s="53"/>
      <c r="AB684" s="53"/>
      <c r="AC684" s="53"/>
      <c r="AD684" s="53"/>
      <c r="AE684" s="53"/>
      <c r="AF684" s="53"/>
    </row>
    <row r="685" spans="1:32" ht="15.75" customHeight="1" x14ac:dyDescent="0.25">
      <c r="A685" s="52"/>
      <c r="B685" s="53"/>
      <c r="C685" s="53"/>
      <c r="D685" s="53"/>
      <c r="E685" s="53"/>
      <c r="F685" s="53"/>
      <c r="G685" s="53"/>
      <c r="H685" s="53"/>
      <c r="I685" s="52"/>
      <c r="J685" s="152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  <c r="AA685" s="53"/>
      <c r="AB685" s="53"/>
      <c r="AC685" s="53"/>
      <c r="AD685" s="53"/>
      <c r="AE685" s="53"/>
      <c r="AF685" s="53"/>
    </row>
    <row r="686" spans="1:32" ht="15.75" customHeight="1" x14ac:dyDescent="0.25">
      <c r="A686" s="52"/>
      <c r="B686" s="53"/>
      <c r="C686" s="53"/>
      <c r="D686" s="53"/>
      <c r="E686" s="53"/>
      <c r="F686" s="53"/>
      <c r="G686" s="53"/>
      <c r="H686" s="53"/>
      <c r="I686" s="52"/>
      <c r="J686" s="152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  <c r="AA686" s="53"/>
      <c r="AB686" s="53"/>
      <c r="AC686" s="53"/>
      <c r="AD686" s="53"/>
      <c r="AE686" s="53"/>
      <c r="AF686" s="53"/>
    </row>
    <row r="687" spans="1:32" ht="15.75" customHeight="1" x14ac:dyDescent="0.25">
      <c r="A687" s="52"/>
      <c r="B687" s="53"/>
      <c r="C687" s="53"/>
      <c r="D687" s="53"/>
      <c r="E687" s="53"/>
      <c r="F687" s="53"/>
      <c r="G687" s="53"/>
      <c r="H687" s="53"/>
      <c r="I687" s="52"/>
      <c r="J687" s="152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  <c r="AA687" s="53"/>
      <c r="AB687" s="53"/>
      <c r="AC687" s="53"/>
      <c r="AD687" s="53"/>
      <c r="AE687" s="53"/>
      <c r="AF687" s="53"/>
    </row>
    <row r="688" spans="1:32" ht="15.75" customHeight="1" x14ac:dyDescent="0.25">
      <c r="A688" s="52"/>
      <c r="B688" s="53"/>
      <c r="C688" s="53"/>
      <c r="D688" s="53"/>
      <c r="E688" s="53"/>
      <c r="F688" s="53"/>
      <c r="G688" s="53"/>
      <c r="H688" s="53"/>
      <c r="I688" s="52"/>
      <c r="J688" s="152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  <c r="AA688" s="53"/>
      <c r="AB688" s="53"/>
      <c r="AC688" s="53"/>
      <c r="AD688" s="53"/>
      <c r="AE688" s="53"/>
      <c r="AF688" s="53"/>
    </row>
    <row r="689" spans="1:32" ht="15.75" customHeight="1" x14ac:dyDescent="0.25">
      <c r="A689" s="52"/>
      <c r="B689" s="53"/>
      <c r="C689" s="53"/>
      <c r="D689" s="53"/>
      <c r="E689" s="53"/>
      <c r="F689" s="53"/>
      <c r="G689" s="53"/>
      <c r="H689" s="53"/>
      <c r="I689" s="52"/>
      <c r="J689" s="152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  <c r="AA689" s="53"/>
      <c r="AB689" s="53"/>
      <c r="AC689" s="53"/>
      <c r="AD689" s="53"/>
      <c r="AE689" s="53"/>
      <c r="AF689" s="53"/>
    </row>
    <row r="690" spans="1:32" ht="15.75" customHeight="1" x14ac:dyDescent="0.25">
      <c r="A690" s="52"/>
      <c r="B690" s="53"/>
      <c r="C690" s="53"/>
      <c r="D690" s="53"/>
      <c r="E690" s="53"/>
      <c r="F690" s="53"/>
      <c r="G690" s="53"/>
      <c r="H690" s="53"/>
      <c r="I690" s="52"/>
      <c r="J690" s="152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  <c r="AA690" s="53"/>
      <c r="AB690" s="53"/>
      <c r="AC690" s="53"/>
      <c r="AD690" s="53"/>
      <c r="AE690" s="53"/>
      <c r="AF690" s="53"/>
    </row>
    <row r="691" spans="1:32" ht="15.75" customHeight="1" x14ac:dyDescent="0.25">
      <c r="A691" s="52"/>
      <c r="B691" s="53"/>
      <c r="C691" s="53"/>
      <c r="D691" s="53"/>
      <c r="E691" s="53"/>
      <c r="F691" s="53"/>
      <c r="G691" s="53"/>
      <c r="H691" s="53"/>
      <c r="I691" s="52"/>
      <c r="J691" s="152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  <c r="AA691" s="53"/>
      <c r="AB691" s="53"/>
      <c r="AC691" s="53"/>
      <c r="AD691" s="53"/>
      <c r="AE691" s="53"/>
      <c r="AF691" s="53"/>
    </row>
    <row r="692" spans="1:32" ht="15.75" customHeight="1" x14ac:dyDescent="0.25">
      <c r="A692" s="52"/>
      <c r="B692" s="53"/>
      <c r="C692" s="53"/>
      <c r="D692" s="53"/>
      <c r="E692" s="53"/>
      <c r="F692" s="53"/>
      <c r="G692" s="53"/>
      <c r="H692" s="53"/>
      <c r="I692" s="52"/>
      <c r="J692" s="152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  <c r="AA692" s="53"/>
      <c r="AB692" s="53"/>
      <c r="AC692" s="53"/>
      <c r="AD692" s="53"/>
      <c r="AE692" s="53"/>
      <c r="AF692" s="53"/>
    </row>
    <row r="693" spans="1:32" ht="15.75" customHeight="1" x14ac:dyDescent="0.25">
      <c r="A693" s="52"/>
      <c r="B693" s="53"/>
      <c r="C693" s="53"/>
      <c r="D693" s="53"/>
      <c r="E693" s="53"/>
      <c r="F693" s="53"/>
      <c r="G693" s="53"/>
      <c r="H693" s="53"/>
      <c r="I693" s="52"/>
      <c r="J693" s="152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  <c r="AA693" s="53"/>
      <c r="AB693" s="53"/>
      <c r="AC693" s="53"/>
      <c r="AD693" s="53"/>
      <c r="AE693" s="53"/>
      <c r="AF693" s="53"/>
    </row>
    <row r="694" spans="1:32" ht="15.75" customHeight="1" x14ac:dyDescent="0.25">
      <c r="A694" s="52"/>
      <c r="B694" s="53"/>
      <c r="C694" s="53"/>
      <c r="D694" s="53"/>
      <c r="E694" s="53"/>
      <c r="F694" s="53"/>
      <c r="G694" s="53"/>
      <c r="H694" s="53"/>
      <c r="I694" s="52"/>
      <c r="J694" s="152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  <c r="AA694" s="53"/>
      <c r="AB694" s="53"/>
      <c r="AC694" s="53"/>
      <c r="AD694" s="53"/>
      <c r="AE694" s="53"/>
      <c r="AF694" s="53"/>
    </row>
    <row r="695" spans="1:32" ht="15.75" customHeight="1" x14ac:dyDescent="0.25">
      <c r="A695" s="52"/>
      <c r="B695" s="53"/>
      <c r="C695" s="53"/>
      <c r="D695" s="53"/>
      <c r="E695" s="53"/>
      <c r="F695" s="53"/>
      <c r="G695" s="53"/>
      <c r="H695" s="53"/>
      <c r="I695" s="52"/>
      <c r="J695" s="152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  <c r="AA695" s="53"/>
      <c r="AB695" s="53"/>
      <c r="AC695" s="53"/>
      <c r="AD695" s="53"/>
      <c r="AE695" s="53"/>
      <c r="AF695" s="53"/>
    </row>
    <row r="696" spans="1:32" ht="15.75" customHeight="1" x14ac:dyDescent="0.25">
      <c r="A696" s="52"/>
      <c r="B696" s="53"/>
      <c r="C696" s="53"/>
      <c r="D696" s="53"/>
      <c r="E696" s="53"/>
      <c r="F696" s="53"/>
      <c r="G696" s="53"/>
      <c r="H696" s="53"/>
      <c r="I696" s="52"/>
      <c r="J696" s="152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  <c r="AA696" s="53"/>
      <c r="AB696" s="53"/>
      <c r="AC696" s="53"/>
      <c r="AD696" s="53"/>
      <c r="AE696" s="53"/>
      <c r="AF696" s="53"/>
    </row>
    <row r="697" spans="1:32" ht="15.75" customHeight="1" x14ac:dyDescent="0.25">
      <c r="A697" s="52"/>
      <c r="B697" s="53"/>
      <c r="C697" s="53"/>
      <c r="D697" s="53"/>
      <c r="E697" s="53"/>
      <c r="F697" s="53"/>
      <c r="G697" s="53"/>
      <c r="H697" s="53"/>
      <c r="I697" s="52"/>
      <c r="J697" s="152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  <c r="AA697" s="53"/>
      <c r="AB697" s="53"/>
      <c r="AC697" s="53"/>
      <c r="AD697" s="53"/>
      <c r="AE697" s="53"/>
      <c r="AF697" s="53"/>
    </row>
    <row r="698" spans="1:32" ht="15.75" customHeight="1" x14ac:dyDescent="0.25">
      <c r="A698" s="52"/>
      <c r="B698" s="53"/>
      <c r="C698" s="53"/>
      <c r="D698" s="53"/>
      <c r="E698" s="53"/>
      <c r="F698" s="53"/>
      <c r="G698" s="53"/>
      <c r="H698" s="53"/>
      <c r="I698" s="52"/>
      <c r="J698" s="152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  <c r="AA698" s="53"/>
      <c r="AB698" s="53"/>
      <c r="AC698" s="53"/>
      <c r="AD698" s="53"/>
      <c r="AE698" s="53"/>
      <c r="AF698" s="53"/>
    </row>
    <row r="699" spans="1:32" ht="15.75" customHeight="1" x14ac:dyDescent="0.25">
      <c r="A699" s="52"/>
      <c r="B699" s="53"/>
      <c r="C699" s="53"/>
      <c r="D699" s="53"/>
      <c r="E699" s="53"/>
      <c r="F699" s="53"/>
      <c r="G699" s="53"/>
      <c r="H699" s="53"/>
      <c r="I699" s="52"/>
      <c r="J699" s="152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  <c r="AA699" s="53"/>
      <c r="AB699" s="53"/>
      <c r="AC699" s="53"/>
      <c r="AD699" s="53"/>
      <c r="AE699" s="53"/>
      <c r="AF699" s="53"/>
    </row>
    <row r="700" spans="1:32" ht="15.75" customHeight="1" x14ac:dyDescent="0.25">
      <c r="A700" s="52"/>
      <c r="B700" s="53"/>
      <c r="C700" s="53"/>
      <c r="D700" s="53"/>
      <c r="E700" s="53"/>
      <c r="F700" s="53"/>
      <c r="G700" s="53"/>
      <c r="H700" s="53"/>
      <c r="I700" s="52"/>
      <c r="J700" s="152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  <c r="AA700" s="53"/>
      <c r="AB700" s="53"/>
      <c r="AC700" s="53"/>
      <c r="AD700" s="53"/>
      <c r="AE700" s="53"/>
      <c r="AF700" s="53"/>
    </row>
    <row r="701" spans="1:32" ht="15.75" customHeight="1" x14ac:dyDescent="0.25">
      <c r="A701" s="52"/>
      <c r="B701" s="53"/>
      <c r="C701" s="53"/>
      <c r="D701" s="53"/>
      <c r="E701" s="53"/>
      <c r="F701" s="53"/>
      <c r="G701" s="53"/>
      <c r="H701" s="53"/>
      <c r="I701" s="52"/>
      <c r="J701" s="152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  <c r="AA701" s="53"/>
      <c r="AB701" s="53"/>
      <c r="AC701" s="53"/>
      <c r="AD701" s="53"/>
      <c r="AE701" s="53"/>
      <c r="AF701" s="53"/>
    </row>
    <row r="702" spans="1:32" ht="15.75" customHeight="1" x14ac:dyDescent="0.25">
      <c r="A702" s="52"/>
      <c r="B702" s="53"/>
      <c r="C702" s="53"/>
      <c r="D702" s="53"/>
      <c r="E702" s="53"/>
      <c r="F702" s="53"/>
      <c r="G702" s="53"/>
      <c r="H702" s="53"/>
      <c r="I702" s="52"/>
      <c r="J702" s="152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  <c r="AA702" s="53"/>
      <c r="AB702" s="53"/>
      <c r="AC702" s="53"/>
      <c r="AD702" s="53"/>
      <c r="AE702" s="53"/>
      <c r="AF702" s="53"/>
    </row>
    <row r="703" spans="1:32" ht="15.75" customHeight="1" x14ac:dyDescent="0.25">
      <c r="A703" s="52"/>
      <c r="B703" s="53"/>
      <c r="C703" s="53"/>
      <c r="D703" s="53"/>
      <c r="E703" s="53"/>
      <c r="F703" s="53"/>
      <c r="G703" s="53"/>
      <c r="H703" s="53"/>
      <c r="I703" s="52"/>
      <c r="J703" s="152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  <c r="AA703" s="53"/>
      <c r="AB703" s="53"/>
      <c r="AC703" s="53"/>
      <c r="AD703" s="53"/>
      <c r="AE703" s="53"/>
      <c r="AF703" s="53"/>
    </row>
    <row r="704" spans="1:32" ht="15.75" customHeight="1" x14ac:dyDescent="0.25">
      <c r="A704" s="52"/>
      <c r="B704" s="53"/>
      <c r="C704" s="53"/>
      <c r="D704" s="53"/>
      <c r="E704" s="53"/>
      <c r="F704" s="53"/>
      <c r="G704" s="53"/>
      <c r="H704" s="53"/>
      <c r="I704" s="52"/>
      <c r="J704" s="152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  <c r="AA704" s="53"/>
      <c r="AB704" s="53"/>
      <c r="AC704" s="53"/>
      <c r="AD704" s="53"/>
      <c r="AE704" s="53"/>
      <c r="AF704" s="53"/>
    </row>
    <row r="705" spans="1:32" ht="15.75" customHeight="1" x14ac:dyDescent="0.25">
      <c r="A705" s="52"/>
      <c r="B705" s="53"/>
      <c r="C705" s="53"/>
      <c r="D705" s="53"/>
      <c r="E705" s="53"/>
      <c r="F705" s="53"/>
      <c r="G705" s="53"/>
      <c r="H705" s="53"/>
      <c r="I705" s="52"/>
      <c r="J705" s="152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  <c r="AA705" s="53"/>
      <c r="AB705" s="53"/>
      <c r="AC705" s="53"/>
      <c r="AD705" s="53"/>
      <c r="AE705" s="53"/>
      <c r="AF705" s="53"/>
    </row>
    <row r="706" spans="1:32" ht="15.75" customHeight="1" x14ac:dyDescent="0.25">
      <c r="A706" s="52"/>
      <c r="B706" s="53"/>
      <c r="C706" s="53"/>
      <c r="D706" s="53"/>
      <c r="E706" s="53"/>
      <c r="F706" s="53"/>
      <c r="G706" s="53"/>
      <c r="H706" s="53"/>
      <c r="I706" s="52"/>
      <c r="J706" s="152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  <c r="AA706" s="53"/>
      <c r="AB706" s="53"/>
      <c r="AC706" s="53"/>
      <c r="AD706" s="53"/>
      <c r="AE706" s="53"/>
      <c r="AF706" s="53"/>
    </row>
    <row r="707" spans="1:32" ht="15.75" customHeight="1" x14ac:dyDescent="0.25">
      <c r="A707" s="52"/>
      <c r="B707" s="53"/>
      <c r="C707" s="53"/>
      <c r="D707" s="53"/>
      <c r="E707" s="53"/>
      <c r="F707" s="53"/>
      <c r="G707" s="53"/>
      <c r="H707" s="53"/>
      <c r="I707" s="52"/>
      <c r="J707" s="152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  <c r="AA707" s="53"/>
      <c r="AB707" s="53"/>
      <c r="AC707" s="53"/>
      <c r="AD707" s="53"/>
      <c r="AE707" s="53"/>
      <c r="AF707" s="53"/>
    </row>
    <row r="708" spans="1:32" ht="15.75" customHeight="1" x14ac:dyDescent="0.25">
      <c r="A708" s="52"/>
      <c r="B708" s="53"/>
      <c r="C708" s="53"/>
      <c r="D708" s="53"/>
      <c r="E708" s="53"/>
      <c r="F708" s="53"/>
      <c r="G708" s="53"/>
      <c r="H708" s="53"/>
      <c r="I708" s="52"/>
      <c r="J708" s="152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  <c r="AA708" s="53"/>
      <c r="AB708" s="53"/>
      <c r="AC708" s="53"/>
      <c r="AD708" s="53"/>
      <c r="AE708" s="53"/>
      <c r="AF708" s="53"/>
    </row>
    <row r="709" spans="1:32" ht="15.75" customHeight="1" x14ac:dyDescent="0.25">
      <c r="A709" s="52"/>
      <c r="B709" s="53"/>
      <c r="C709" s="53"/>
      <c r="D709" s="53"/>
      <c r="E709" s="53"/>
      <c r="F709" s="53"/>
      <c r="G709" s="53"/>
      <c r="H709" s="53"/>
      <c r="I709" s="52"/>
      <c r="J709" s="152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  <c r="AA709" s="53"/>
      <c r="AB709" s="53"/>
      <c r="AC709" s="53"/>
      <c r="AD709" s="53"/>
      <c r="AE709" s="53"/>
      <c r="AF709" s="53"/>
    </row>
    <row r="710" spans="1:32" ht="15.75" customHeight="1" x14ac:dyDescent="0.25">
      <c r="A710" s="52"/>
      <c r="B710" s="53"/>
      <c r="C710" s="53"/>
      <c r="D710" s="53"/>
      <c r="E710" s="53"/>
      <c r="F710" s="53"/>
      <c r="G710" s="53"/>
      <c r="H710" s="53"/>
      <c r="I710" s="52"/>
      <c r="J710" s="152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  <c r="AA710" s="53"/>
      <c r="AB710" s="53"/>
      <c r="AC710" s="53"/>
      <c r="AD710" s="53"/>
      <c r="AE710" s="53"/>
      <c r="AF710" s="53"/>
    </row>
    <row r="711" spans="1:32" ht="15.75" customHeight="1" x14ac:dyDescent="0.25">
      <c r="A711" s="52"/>
      <c r="B711" s="53"/>
      <c r="C711" s="53"/>
      <c r="D711" s="53"/>
      <c r="E711" s="53"/>
      <c r="F711" s="53"/>
      <c r="G711" s="53"/>
      <c r="H711" s="53"/>
      <c r="I711" s="52"/>
      <c r="J711" s="152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  <c r="AA711" s="53"/>
      <c r="AB711" s="53"/>
      <c r="AC711" s="53"/>
      <c r="AD711" s="53"/>
      <c r="AE711" s="53"/>
      <c r="AF711" s="53"/>
    </row>
    <row r="712" spans="1:32" ht="15.75" customHeight="1" x14ac:dyDescent="0.25">
      <c r="A712" s="52"/>
      <c r="B712" s="53"/>
      <c r="C712" s="53"/>
      <c r="D712" s="53"/>
      <c r="E712" s="53"/>
      <c r="F712" s="53"/>
      <c r="G712" s="53"/>
      <c r="H712" s="53"/>
      <c r="I712" s="52"/>
      <c r="J712" s="152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  <c r="AA712" s="53"/>
      <c r="AB712" s="53"/>
      <c r="AC712" s="53"/>
      <c r="AD712" s="53"/>
      <c r="AE712" s="53"/>
      <c r="AF712" s="53"/>
    </row>
    <row r="713" spans="1:32" ht="15.75" customHeight="1" x14ac:dyDescent="0.25">
      <c r="A713" s="52"/>
      <c r="B713" s="53"/>
      <c r="C713" s="53"/>
      <c r="D713" s="53"/>
      <c r="E713" s="53"/>
      <c r="F713" s="53"/>
      <c r="G713" s="53"/>
      <c r="H713" s="53"/>
      <c r="I713" s="52"/>
      <c r="J713" s="152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  <c r="AA713" s="53"/>
      <c r="AB713" s="53"/>
      <c r="AC713" s="53"/>
      <c r="AD713" s="53"/>
      <c r="AE713" s="53"/>
      <c r="AF713" s="53"/>
    </row>
    <row r="714" spans="1:32" ht="15.75" customHeight="1" x14ac:dyDescent="0.25">
      <c r="A714" s="52"/>
      <c r="B714" s="53"/>
      <c r="C714" s="53"/>
      <c r="D714" s="53"/>
      <c r="E714" s="53"/>
      <c r="F714" s="53"/>
      <c r="G714" s="53"/>
      <c r="H714" s="53"/>
      <c r="I714" s="52"/>
      <c r="J714" s="152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  <c r="AA714" s="53"/>
      <c r="AB714" s="53"/>
      <c r="AC714" s="53"/>
      <c r="AD714" s="53"/>
      <c r="AE714" s="53"/>
      <c r="AF714" s="53"/>
    </row>
    <row r="715" spans="1:32" ht="15.75" customHeight="1" x14ac:dyDescent="0.25">
      <c r="A715" s="52"/>
      <c r="B715" s="53"/>
      <c r="C715" s="53"/>
      <c r="D715" s="53"/>
      <c r="E715" s="53"/>
      <c r="F715" s="53"/>
      <c r="G715" s="53"/>
      <c r="H715" s="53"/>
      <c r="I715" s="52"/>
      <c r="J715" s="152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  <c r="AA715" s="53"/>
      <c r="AB715" s="53"/>
      <c r="AC715" s="53"/>
      <c r="AD715" s="53"/>
      <c r="AE715" s="53"/>
      <c r="AF715" s="53"/>
    </row>
    <row r="716" spans="1:32" ht="15.75" customHeight="1" x14ac:dyDescent="0.25">
      <c r="A716" s="52"/>
      <c r="B716" s="53"/>
      <c r="C716" s="53"/>
      <c r="D716" s="53"/>
      <c r="E716" s="53"/>
      <c r="F716" s="53"/>
      <c r="G716" s="53"/>
      <c r="H716" s="53"/>
      <c r="I716" s="52"/>
      <c r="J716" s="152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  <c r="AA716" s="53"/>
      <c r="AB716" s="53"/>
      <c r="AC716" s="53"/>
      <c r="AD716" s="53"/>
      <c r="AE716" s="53"/>
      <c r="AF716" s="53"/>
    </row>
    <row r="717" spans="1:32" ht="15.75" customHeight="1" x14ac:dyDescent="0.25">
      <c r="A717" s="52"/>
      <c r="B717" s="53"/>
      <c r="C717" s="53"/>
      <c r="D717" s="53"/>
      <c r="E717" s="53"/>
      <c r="F717" s="53"/>
      <c r="G717" s="53"/>
      <c r="H717" s="53"/>
      <c r="I717" s="52"/>
      <c r="J717" s="152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  <c r="AA717" s="53"/>
      <c r="AB717" s="53"/>
      <c r="AC717" s="53"/>
      <c r="AD717" s="53"/>
      <c r="AE717" s="53"/>
      <c r="AF717" s="53"/>
    </row>
    <row r="718" spans="1:32" ht="15.75" customHeight="1" x14ac:dyDescent="0.25">
      <c r="A718" s="52"/>
      <c r="B718" s="53"/>
      <c r="C718" s="53"/>
      <c r="D718" s="53"/>
      <c r="E718" s="53"/>
      <c r="F718" s="53"/>
      <c r="G718" s="53"/>
      <c r="H718" s="53"/>
      <c r="I718" s="52"/>
      <c r="J718" s="152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  <c r="AA718" s="53"/>
      <c r="AB718" s="53"/>
      <c r="AC718" s="53"/>
      <c r="AD718" s="53"/>
      <c r="AE718" s="53"/>
      <c r="AF718" s="53"/>
    </row>
    <row r="719" spans="1:32" ht="15.75" customHeight="1" x14ac:dyDescent="0.25">
      <c r="A719" s="52"/>
      <c r="B719" s="53"/>
      <c r="C719" s="53"/>
      <c r="D719" s="53"/>
      <c r="E719" s="53"/>
      <c r="F719" s="53"/>
      <c r="G719" s="53"/>
      <c r="H719" s="53"/>
      <c r="I719" s="52"/>
      <c r="J719" s="152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  <c r="AA719" s="53"/>
      <c r="AB719" s="53"/>
      <c r="AC719" s="53"/>
      <c r="AD719" s="53"/>
      <c r="AE719" s="53"/>
      <c r="AF719" s="53"/>
    </row>
    <row r="720" spans="1:32" ht="15.75" customHeight="1" x14ac:dyDescent="0.25">
      <c r="A720" s="52"/>
      <c r="B720" s="53"/>
      <c r="C720" s="53"/>
      <c r="D720" s="53"/>
      <c r="E720" s="53"/>
      <c r="F720" s="53"/>
      <c r="G720" s="53"/>
      <c r="H720" s="53"/>
      <c r="I720" s="52"/>
      <c r="J720" s="152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  <c r="AA720" s="53"/>
      <c r="AB720" s="53"/>
      <c r="AC720" s="53"/>
      <c r="AD720" s="53"/>
      <c r="AE720" s="53"/>
      <c r="AF720" s="53"/>
    </row>
    <row r="721" spans="1:32" ht="15.75" customHeight="1" x14ac:dyDescent="0.25">
      <c r="A721" s="52"/>
      <c r="B721" s="53"/>
      <c r="C721" s="53"/>
      <c r="D721" s="53"/>
      <c r="E721" s="53"/>
      <c r="F721" s="53"/>
      <c r="G721" s="53"/>
      <c r="H721" s="53"/>
      <c r="I721" s="52"/>
      <c r="J721" s="152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  <c r="AA721" s="53"/>
      <c r="AB721" s="53"/>
      <c r="AC721" s="53"/>
      <c r="AD721" s="53"/>
      <c r="AE721" s="53"/>
      <c r="AF721" s="53"/>
    </row>
    <row r="722" spans="1:32" ht="15.75" customHeight="1" x14ac:dyDescent="0.25">
      <c r="A722" s="52"/>
      <c r="B722" s="53"/>
      <c r="C722" s="53"/>
      <c r="D722" s="53"/>
      <c r="E722" s="53"/>
      <c r="F722" s="53"/>
      <c r="G722" s="53"/>
      <c r="H722" s="53"/>
      <c r="I722" s="52"/>
      <c r="J722" s="152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  <c r="AA722" s="53"/>
      <c r="AB722" s="53"/>
      <c r="AC722" s="53"/>
      <c r="AD722" s="53"/>
      <c r="AE722" s="53"/>
      <c r="AF722" s="53"/>
    </row>
    <row r="723" spans="1:32" ht="15.75" customHeight="1" x14ac:dyDescent="0.25">
      <c r="A723" s="52"/>
      <c r="B723" s="53"/>
      <c r="C723" s="53"/>
      <c r="D723" s="53"/>
      <c r="E723" s="53"/>
      <c r="F723" s="53"/>
      <c r="G723" s="53"/>
      <c r="H723" s="53"/>
      <c r="I723" s="52"/>
      <c r="J723" s="152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  <c r="AA723" s="53"/>
      <c r="AB723" s="53"/>
      <c r="AC723" s="53"/>
      <c r="AD723" s="53"/>
      <c r="AE723" s="53"/>
      <c r="AF723" s="53"/>
    </row>
    <row r="724" spans="1:32" ht="15.75" customHeight="1" x14ac:dyDescent="0.25">
      <c r="A724" s="52"/>
      <c r="B724" s="53"/>
      <c r="C724" s="53"/>
      <c r="D724" s="53"/>
      <c r="E724" s="53"/>
      <c r="F724" s="53"/>
      <c r="G724" s="53"/>
      <c r="H724" s="53"/>
      <c r="I724" s="52"/>
      <c r="J724" s="152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  <c r="AA724" s="53"/>
      <c r="AB724" s="53"/>
      <c r="AC724" s="53"/>
      <c r="AD724" s="53"/>
      <c r="AE724" s="53"/>
      <c r="AF724" s="53"/>
    </row>
    <row r="725" spans="1:32" ht="15.75" customHeight="1" x14ac:dyDescent="0.25">
      <c r="A725" s="52"/>
      <c r="B725" s="53"/>
      <c r="C725" s="53"/>
      <c r="D725" s="53"/>
      <c r="E725" s="53"/>
      <c r="F725" s="53"/>
      <c r="G725" s="53"/>
      <c r="H725" s="53"/>
      <c r="I725" s="52"/>
      <c r="J725" s="152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  <c r="AA725" s="53"/>
      <c r="AB725" s="53"/>
      <c r="AC725" s="53"/>
      <c r="AD725" s="53"/>
      <c r="AE725" s="53"/>
      <c r="AF725" s="53"/>
    </row>
    <row r="726" spans="1:32" ht="15.75" customHeight="1" x14ac:dyDescent="0.25">
      <c r="A726" s="52"/>
      <c r="B726" s="53"/>
      <c r="C726" s="53"/>
      <c r="D726" s="53"/>
      <c r="E726" s="53"/>
      <c r="F726" s="53"/>
      <c r="G726" s="53"/>
      <c r="H726" s="53"/>
      <c r="I726" s="52"/>
      <c r="J726" s="152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  <c r="AA726" s="53"/>
      <c r="AB726" s="53"/>
      <c r="AC726" s="53"/>
      <c r="AD726" s="53"/>
      <c r="AE726" s="53"/>
      <c r="AF726" s="53"/>
    </row>
    <row r="727" spans="1:32" ht="15.75" customHeight="1" x14ac:dyDescent="0.25">
      <c r="A727" s="52"/>
      <c r="B727" s="53"/>
      <c r="C727" s="53"/>
      <c r="D727" s="53"/>
      <c r="E727" s="53"/>
      <c r="F727" s="53"/>
      <c r="G727" s="53"/>
      <c r="H727" s="53"/>
      <c r="I727" s="52"/>
      <c r="J727" s="152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  <c r="AA727" s="53"/>
      <c r="AB727" s="53"/>
      <c r="AC727" s="53"/>
      <c r="AD727" s="53"/>
      <c r="AE727" s="53"/>
      <c r="AF727" s="53"/>
    </row>
    <row r="728" spans="1:32" ht="15.75" customHeight="1" x14ac:dyDescent="0.25">
      <c r="A728" s="52"/>
      <c r="B728" s="53"/>
      <c r="C728" s="53"/>
      <c r="D728" s="53"/>
      <c r="E728" s="53"/>
      <c r="F728" s="53"/>
      <c r="G728" s="53"/>
      <c r="H728" s="53"/>
      <c r="I728" s="52"/>
      <c r="J728" s="152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  <c r="AA728" s="53"/>
      <c r="AB728" s="53"/>
      <c r="AC728" s="53"/>
      <c r="AD728" s="53"/>
      <c r="AE728" s="53"/>
      <c r="AF728" s="53"/>
    </row>
    <row r="729" spans="1:32" ht="15.75" customHeight="1" x14ac:dyDescent="0.25">
      <c r="A729" s="52"/>
      <c r="B729" s="53"/>
      <c r="C729" s="53"/>
      <c r="D729" s="53"/>
      <c r="E729" s="53"/>
      <c r="F729" s="53"/>
      <c r="G729" s="53"/>
      <c r="H729" s="53"/>
      <c r="I729" s="52"/>
      <c r="J729" s="152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  <c r="AA729" s="53"/>
      <c r="AB729" s="53"/>
      <c r="AC729" s="53"/>
      <c r="AD729" s="53"/>
      <c r="AE729" s="53"/>
      <c r="AF729" s="53"/>
    </row>
    <row r="730" spans="1:32" ht="15.75" customHeight="1" x14ac:dyDescent="0.25">
      <c r="A730" s="52"/>
      <c r="B730" s="53"/>
      <c r="C730" s="53"/>
      <c r="D730" s="53"/>
      <c r="E730" s="53"/>
      <c r="F730" s="53"/>
      <c r="G730" s="53"/>
      <c r="H730" s="53"/>
      <c r="I730" s="52"/>
      <c r="J730" s="152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  <c r="AA730" s="53"/>
      <c r="AB730" s="53"/>
      <c r="AC730" s="53"/>
      <c r="AD730" s="53"/>
      <c r="AE730" s="53"/>
      <c r="AF730" s="53"/>
    </row>
    <row r="731" spans="1:32" ht="15.75" customHeight="1" x14ac:dyDescent="0.25">
      <c r="A731" s="52"/>
      <c r="B731" s="53"/>
      <c r="C731" s="53"/>
      <c r="D731" s="53"/>
      <c r="E731" s="53"/>
      <c r="F731" s="53"/>
      <c r="G731" s="53"/>
      <c r="H731" s="53"/>
      <c r="I731" s="52"/>
      <c r="J731" s="152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  <c r="AA731" s="53"/>
      <c r="AB731" s="53"/>
      <c r="AC731" s="53"/>
      <c r="AD731" s="53"/>
      <c r="AE731" s="53"/>
      <c r="AF731" s="53"/>
    </row>
    <row r="732" spans="1:32" ht="15.75" customHeight="1" x14ac:dyDescent="0.25">
      <c r="A732" s="52"/>
      <c r="B732" s="53"/>
      <c r="C732" s="53"/>
      <c r="D732" s="53"/>
      <c r="E732" s="53"/>
      <c r="F732" s="53"/>
      <c r="G732" s="53"/>
      <c r="H732" s="53"/>
      <c r="I732" s="52"/>
      <c r="J732" s="152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  <c r="AA732" s="53"/>
      <c r="AB732" s="53"/>
      <c r="AC732" s="53"/>
      <c r="AD732" s="53"/>
      <c r="AE732" s="53"/>
      <c r="AF732" s="53"/>
    </row>
    <row r="733" spans="1:32" ht="15.75" customHeight="1" x14ac:dyDescent="0.25">
      <c r="A733" s="52"/>
      <c r="B733" s="53"/>
      <c r="C733" s="53"/>
      <c r="D733" s="53"/>
      <c r="E733" s="53"/>
      <c r="F733" s="53"/>
      <c r="G733" s="53"/>
      <c r="H733" s="53"/>
      <c r="I733" s="52"/>
      <c r="J733" s="152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  <c r="AA733" s="53"/>
      <c r="AB733" s="53"/>
      <c r="AC733" s="53"/>
      <c r="AD733" s="53"/>
      <c r="AE733" s="53"/>
      <c r="AF733" s="53"/>
    </row>
    <row r="734" spans="1:32" ht="15.75" customHeight="1" x14ac:dyDescent="0.25">
      <c r="A734" s="52"/>
      <c r="B734" s="53"/>
      <c r="C734" s="53"/>
      <c r="D734" s="53"/>
      <c r="E734" s="53"/>
      <c r="F734" s="53"/>
      <c r="G734" s="53"/>
      <c r="H734" s="53"/>
      <c r="I734" s="52"/>
      <c r="J734" s="152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  <c r="AA734" s="53"/>
      <c r="AB734" s="53"/>
      <c r="AC734" s="53"/>
      <c r="AD734" s="53"/>
      <c r="AE734" s="53"/>
      <c r="AF734" s="53"/>
    </row>
    <row r="735" spans="1:32" ht="15.75" customHeight="1" x14ac:dyDescent="0.25">
      <c r="A735" s="52"/>
      <c r="B735" s="53"/>
      <c r="C735" s="53"/>
      <c r="D735" s="53"/>
      <c r="E735" s="53"/>
      <c r="F735" s="53"/>
      <c r="G735" s="53"/>
      <c r="H735" s="53"/>
      <c r="I735" s="52"/>
      <c r="J735" s="152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  <c r="AA735" s="53"/>
      <c r="AB735" s="53"/>
      <c r="AC735" s="53"/>
      <c r="AD735" s="53"/>
      <c r="AE735" s="53"/>
      <c r="AF735" s="53"/>
    </row>
    <row r="736" spans="1:32" ht="15.75" customHeight="1" x14ac:dyDescent="0.25">
      <c r="A736" s="52"/>
      <c r="B736" s="53"/>
      <c r="C736" s="53"/>
      <c r="D736" s="53"/>
      <c r="E736" s="53"/>
      <c r="F736" s="53"/>
      <c r="G736" s="53"/>
      <c r="H736" s="53"/>
      <c r="I736" s="52"/>
      <c r="J736" s="152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  <c r="AA736" s="53"/>
      <c r="AB736" s="53"/>
      <c r="AC736" s="53"/>
      <c r="AD736" s="53"/>
      <c r="AE736" s="53"/>
      <c r="AF736" s="53"/>
    </row>
    <row r="737" spans="1:32" ht="15.75" customHeight="1" x14ac:dyDescent="0.25">
      <c r="A737" s="52"/>
      <c r="B737" s="53"/>
      <c r="C737" s="53"/>
      <c r="D737" s="53"/>
      <c r="E737" s="53"/>
      <c r="F737" s="53"/>
      <c r="G737" s="53"/>
      <c r="H737" s="53"/>
      <c r="I737" s="52"/>
      <c r="J737" s="152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  <c r="AA737" s="53"/>
      <c r="AB737" s="53"/>
      <c r="AC737" s="53"/>
      <c r="AD737" s="53"/>
      <c r="AE737" s="53"/>
      <c r="AF737" s="53"/>
    </row>
    <row r="738" spans="1:32" ht="15.75" customHeight="1" x14ac:dyDescent="0.25">
      <c r="A738" s="52"/>
      <c r="B738" s="53"/>
      <c r="C738" s="53"/>
      <c r="D738" s="53"/>
      <c r="E738" s="53"/>
      <c r="F738" s="53"/>
      <c r="G738" s="53"/>
      <c r="H738" s="53"/>
      <c r="I738" s="52"/>
      <c r="J738" s="152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  <c r="AA738" s="53"/>
      <c r="AB738" s="53"/>
      <c r="AC738" s="53"/>
      <c r="AD738" s="53"/>
      <c r="AE738" s="53"/>
      <c r="AF738" s="53"/>
    </row>
    <row r="739" spans="1:32" ht="15.75" customHeight="1" x14ac:dyDescent="0.25">
      <c r="A739" s="52"/>
      <c r="B739" s="53"/>
      <c r="C739" s="53"/>
      <c r="D739" s="53"/>
      <c r="E739" s="53"/>
      <c r="F739" s="53"/>
      <c r="G739" s="53"/>
      <c r="H739" s="53"/>
      <c r="I739" s="52"/>
      <c r="J739" s="152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  <c r="AA739" s="53"/>
      <c r="AB739" s="53"/>
      <c r="AC739" s="53"/>
      <c r="AD739" s="53"/>
      <c r="AE739" s="53"/>
      <c r="AF739" s="53"/>
    </row>
    <row r="740" spans="1:32" ht="15.75" customHeight="1" x14ac:dyDescent="0.25">
      <c r="A740" s="52"/>
      <c r="B740" s="53"/>
      <c r="C740" s="53"/>
      <c r="D740" s="53"/>
      <c r="E740" s="53"/>
      <c r="F740" s="53"/>
      <c r="G740" s="53"/>
      <c r="H740" s="53"/>
      <c r="I740" s="52"/>
      <c r="J740" s="152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  <c r="AA740" s="53"/>
      <c r="AB740" s="53"/>
      <c r="AC740" s="53"/>
      <c r="AD740" s="53"/>
      <c r="AE740" s="53"/>
      <c r="AF740" s="53"/>
    </row>
    <row r="741" spans="1:32" ht="15.75" customHeight="1" x14ac:dyDescent="0.25">
      <c r="A741" s="52"/>
      <c r="B741" s="53"/>
      <c r="C741" s="53"/>
      <c r="D741" s="53"/>
      <c r="E741" s="53"/>
      <c r="F741" s="53"/>
      <c r="G741" s="53"/>
      <c r="H741" s="53"/>
      <c r="I741" s="52"/>
      <c r="J741" s="152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  <c r="AA741" s="53"/>
      <c r="AB741" s="53"/>
      <c r="AC741" s="53"/>
      <c r="AD741" s="53"/>
      <c r="AE741" s="53"/>
      <c r="AF741" s="53"/>
    </row>
    <row r="742" spans="1:32" ht="15.75" customHeight="1" x14ac:dyDescent="0.25">
      <c r="A742" s="52"/>
      <c r="B742" s="53"/>
      <c r="C742" s="53"/>
      <c r="D742" s="53"/>
      <c r="E742" s="53"/>
      <c r="F742" s="53"/>
      <c r="G742" s="53"/>
      <c r="H742" s="53"/>
      <c r="I742" s="52"/>
      <c r="J742" s="152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  <c r="AA742" s="53"/>
      <c r="AB742" s="53"/>
      <c r="AC742" s="53"/>
      <c r="AD742" s="53"/>
      <c r="AE742" s="53"/>
      <c r="AF742" s="53"/>
    </row>
    <row r="743" spans="1:32" ht="15.75" customHeight="1" x14ac:dyDescent="0.25">
      <c r="A743" s="52"/>
      <c r="B743" s="53"/>
      <c r="C743" s="53"/>
      <c r="D743" s="53"/>
      <c r="E743" s="53"/>
      <c r="F743" s="53"/>
      <c r="G743" s="53"/>
      <c r="H743" s="53"/>
      <c r="I743" s="52"/>
      <c r="J743" s="152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  <c r="AA743" s="53"/>
      <c r="AB743" s="53"/>
      <c r="AC743" s="53"/>
      <c r="AD743" s="53"/>
      <c r="AE743" s="53"/>
      <c r="AF743" s="53"/>
    </row>
    <row r="744" spans="1:32" ht="15.75" customHeight="1" x14ac:dyDescent="0.25">
      <c r="A744" s="52"/>
      <c r="B744" s="53"/>
      <c r="C744" s="53"/>
      <c r="D744" s="53"/>
      <c r="E744" s="53"/>
      <c r="F744" s="53"/>
      <c r="G744" s="53"/>
      <c r="H744" s="53"/>
      <c r="I744" s="52"/>
      <c r="J744" s="152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  <c r="AA744" s="53"/>
      <c r="AB744" s="53"/>
      <c r="AC744" s="53"/>
      <c r="AD744" s="53"/>
      <c r="AE744" s="53"/>
      <c r="AF744" s="53"/>
    </row>
    <row r="745" spans="1:32" ht="15.75" customHeight="1" x14ac:dyDescent="0.25">
      <c r="A745" s="52"/>
      <c r="B745" s="53"/>
      <c r="C745" s="53"/>
      <c r="D745" s="53"/>
      <c r="E745" s="53"/>
      <c r="F745" s="53"/>
      <c r="G745" s="53"/>
      <c r="H745" s="53"/>
      <c r="I745" s="52"/>
      <c r="J745" s="152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  <c r="AA745" s="53"/>
      <c r="AB745" s="53"/>
      <c r="AC745" s="53"/>
      <c r="AD745" s="53"/>
      <c r="AE745" s="53"/>
      <c r="AF745" s="53"/>
    </row>
    <row r="746" spans="1:32" ht="15.75" customHeight="1" x14ac:dyDescent="0.25">
      <c r="A746" s="52"/>
      <c r="B746" s="53"/>
      <c r="C746" s="53"/>
      <c r="D746" s="53"/>
      <c r="E746" s="53"/>
      <c r="F746" s="53"/>
      <c r="G746" s="53"/>
      <c r="H746" s="53"/>
      <c r="I746" s="52"/>
      <c r="J746" s="152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  <c r="AA746" s="53"/>
      <c r="AB746" s="53"/>
      <c r="AC746" s="53"/>
      <c r="AD746" s="53"/>
      <c r="AE746" s="53"/>
      <c r="AF746" s="53"/>
    </row>
    <row r="747" spans="1:32" ht="15.75" customHeight="1" x14ac:dyDescent="0.25">
      <c r="A747" s="52"/>
      <c r="B747" s="53"/>
      <c r="C747" s="53"/>
      <c r="D747" s="53"/>
      <c r="E747" s="53"/>
      <c r="F747" s="53"/>
      <c r="G747" s="53"/>
      <c r="H747" s="53"/>
      <c r="I747" s="52"/>
      <c r="J747" s="152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  <c r="AA747" s="53"/>
      <c r="AB747" s="53"/>
      <c r="AC747" s="53"/>
      <c r="AD747" s="53"/>
      <c r="AE747" s="53"/>
      <c r="AF747" s="53"/>
    </row>
    <row r="748" spans="1:32" ht="15.75" customHeight="1" x14ac:dyDescent="0.25">
      <c r="A748" s="52"/>
      <c r="B748" s="53"/>
      <c r="C748" s="53"/>
      <c r="D748" s="53"/>
      <c r="E748" s="53"/>
      <c r="F748" s="53"/>
      <c r="G748" s="53"/>
      <c r="H748" s="53"/>
      <c r="I748" s="52"/>
      <c r="J748" s="152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  <c r="AA748" s="53"/>
      <c r="AB748" s="53"/>
      <c r="AC748" s="53"/>
      <c r="AD748" s="53"/>
      <c r="AE748" s="53"/>
      <c r="AF748" s="53"/>
    </row>
    <row r="749" spans="1:32" ht="15.75" customHeight="1" x14ac:dyDescent="0.25">
      <c r="A749" s="52"/>
      <c r="B749" s="53"/>
      <c r="C749" s="53"/>
      <c r="D749" s="53"/>
      <c r="E749" s="53"/>
      <c r="F749" s="53"/>
      <c r="G749" s="53"/>
      <c r="H749" s="53"/>
      <c r="I749" s="52"/>
      <c r="J749" s="152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  <c r="AA749" s="53"/>
      <c r="AB749" s="53"/>
      <c r="AC749" s="53"/>
      <c r="AD749" s="53"/>
      <c r="AE749" s="53"/>
      <c r="AF749" s="53"/>
    </row>
    <row r="750" spans="1:32" ht="15.75" customHeight="1" x14ac:dyDescent="0.25">
      <c r="A750" s="52"/>
      <c r="B750" s="53"/>
      <c r="C750" s="53"/>
      <c r="D750" s="53"/>
      <c r="E750" s="53"/>
      <c r="F750" s="53"/>
      <c r="G750" s="53"/>
      <c r="H750" s="53"/>
      <c r="I750" s="52"/>
      <c r="J750" s="152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  <c r="AA750" s="53"/>
      <c r="AB750" s="53"/>
      <c r="AC750" s="53"/>
      <c r="AD750" s="53"/>
      <c r="AE750" s="53"/>
      <c r="AF750" s="53"/>
    </row>
    <row r="751" spans="1:32" ht="15.75" customHeight="1" x14ac:dyDescent="0.25">
      <c r="A751" s="52"/>
      <c r="B751" s="53"/>
      <c r="C751" s="53"/>
      <c r="D751" s="53"/>
      <c r="E751" s="53"/>
      <c r="F751" s="53"/>
      <c r="G751" s="53"/>
      <c r="H751" s="53"/>
      <c r="I751" s="52"/>
      <c r="J751" s="152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  <c r="AA751" s="53"/>
      <c r="AB751" s="53"/>
      <c r="AC751" s="53"/>
      <c r="AD751" s="53"/>
      <c r="AE751" s="53"/>
      <c r="AF751" s="53"/>
    </row>
    <row r="752" spans="1:32" ht="15.75" customHeight="1" x14ac:dyDescent="0.25">
      <c r="A752" s="52"/>
      <c r="B752" s="53"/>
      <c r="C752" s="53"/>
      <c r="D752" s="53"/>
      <c r="E752" s="53"/>
      <c r="F752" s="53"/>
      <c r="G752" s="53"/>
      <c r="H752" s="53"/>
      <c r="I752" s="52"/>
      <c r="J752" s="152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  <c r="AA752" s="53"/>
      <c r="AB752" s="53"/>
      <c r="AC752" s="53"/>
      <c r="AD752" s="53"/>
      <c r="AE752" s="53"/>
      <c r="AF752" s="53"/>
    </row>
    <row r="753" spans="1:32" ht="15.75" customHeight="1" x14ac:dyDescent="0.25">
      <c r="A753" s="52"/>
      <c r="B753" s="53"/>
      <c r="C753" s="53"/>
      <c r="D753" s="53"/>
      <c r="E753" s="53"/>
      <c r="F753" s="53"/>
      <c r="G753" s="53"/>
      <c r="H753" s="53"/>
      <c r="I753" s="52"/>
      <c r="J753" s="152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  <c r="AA753" s="53"/>
      <c r="AB753" s="53"/>
      <c r="AC753" s="53"/>
      <c r="AD753" s="53"/>
      <c r="AE753" s="53"/>
      <c r="AF753" s="53"/>
    </row>
    <row r="754" spans="1:32" ht="15.75" customHeight="1" x14ac:dyDescent="0.25">
      <c r="A754" s="52"/>
      <c r="B754" s="53"/>
      <c r="C754" s="53"/>
      <c r="D754" s="53"/>
      <c r="E754" s="53"/>
      <c r="F754" s="53"/>
      <c r="G754" s="53"/>
      <c r="H754" s="53"/>
      <c r="I754" s="52"/>
      <c r="J754" s="152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  <c r="AA754" s="53"/>
      <c r="AB754" s="53"/>
      <c r="AC754" s="53"/>
      <c r="AD754" s="53"/>
      <c r="AE754" s="53"/>
      <c r="AF754" s="53"/>
    </row>
    <row r="755" spans="1:32" ht="15.75" customHeight="1" x14ac:dyDescent="0.25">
      <c r="A755" s="52"/>
      <c r="B755" s="53"/>
      <c r="C755" s="53"/>
      <c r="D755" s="53"/>
      <c r="E755" s="53"/>
      <c r="F755" s="53"/>
      <c r="G755" s="53"/>
      <c r="H755" s="53"/>
      <c r="I755" s="52"/>
      <c r="J755" s="152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  <c r="AA755" s="53"/>
      <c r="AB755" s="53"/>
      <c r="AC755" s="53"/>
      <c r="AD755" s="53"/>
      <c r="AE755" s="53"/>
      <c r="AF755" s="53"/>
    </row>
    <row r="756" spans="1:32" ht="15.75" customHeight="1" x14ac:dyDescent="0.25">
      <c r="A756" s="52"/>
      <c r="B756" s="53"/>
      <c r="C756" s="53"/>
      <c r="D756" s="53"/>
      <c r="E756" s="53"/>
      <c r="F756" s="53"/>
      <c r="G756" s="53"/>
      <c r="H756" s="53"/>
      <c r="I756" s="52"/>
      <c r="J756" s="152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  <c r="AA756" s="53"/>
      <c r="AB756" s="53"/>
      <c r="AC756" s="53"/>
      <c r="AD756" s="53"/>
      <c r="AE756" s="53"/>
      <c r="AF756" s="53"/>
    </row>
    <row r="757" spans="1:32" ht="15.75" customHeight="1" x14ac:dyDescent="0.25">
      <c r="A757" s="52"/>
      <c r="B757" s="53"/>
      <c r="C757" s="53"/>
      <c r="D757" s="53"/>
      <c r="E757" s="53"/>
      <c r="F757" s="53"/>
      <c r="G757" s="53"/>
      <c r="H757" s="53"/>
      <c r="I757" s="52"/>
      <c r="J757" s="152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  <c r="AA757" s="53"/>
      <c r="AB757" s="53"/>
      <c r="AC757" s="53"/>
      <c r="AD757" s="53"/>
      <c r="AE757" s="53"/>
      <c r="AF757" s="53"/>
    </row>
    <row r="758" spans="1:32" ht="15.75" customHeight="1" x14ac:dyDescent="0.25">
      <c r="A758" s="52"/>
      <c r="B758" s="53"/>
      <c r="C758" s="53"/>
      <c r="D758" s="53"/>
      <c r="E758" s="53"/>
      <c r="F758" s="53"/>
      <c r="G758" s="53"/>
      <c r="H758" s="53"/>
      <c r="I758" s="52"/>
      <c r="J758" s="152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  <c r="AA758" s="53"/>
      <c r="AB758" s="53"/>
      <c r="AC758" s="53"/>
      <c r="AD758" s="53"/>
      <c r="AE758" s="53"/>
      <c r="AF758" s="53"/>
    </row>
    <row r="759" spans="1:32" ht="15.75" customHeight="1" x14ac:dyDescent="0.25">
      <c r="A759" s="52"/>
      <c r="B759" s="53"/>
      <c r="C759" s="53"/>
      <c r="D759" s="53"/>
      <c r="E759" s="53"/>
      <c r="F759" s="53"/>
      <c r="G759" s="53"/>
      <c r="H759" s="53"/>
      <c r="I759" s="52"/>
      <c r="J759" s="152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  <c r="AA759" s="53"/>
      <c r="AB759" s="53"/>
      <c r="AC759" s="53"/>
      <c r="AD759" s="53"/>
      <c r="AE759" s="53"/>
      <c r="AF759" s="53"/>
    </row>
    <row r="760" spans="1:32" ht="15.75" customHeight="1" x14ac:dyDescent="0.25">
      <c r="A760" s="52"/>
      <c r="B760" s="53"/>
      <c r="C760" s="53"/>
      <c r="D760" s="53"/>
      <c r="E760" s="53"/>
      <c r="F760" s="53"/>
      <c r="G760" s="53"/>
      <c r="H760" s="53"/>
      <c r="I760" s="52"/>
      <c r="J760" s="152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  <c r="AA760" s="53"/>
      <c r="AB760" s="53"/>
      <c r="AC760" s="53"/>
      <c r="AD760" s="53"/>
      <c r="AE760" s="53"/>
      <c r="AF760" s="53"/>
    </row>
    <row r="761" spans="1:32" ht="15.75" customHeight="1" x14ac:dyDescent="0.25">
      <c r="A761" s="52"/>
      <c r="B761" s="53"/>
      <c r="C761" s="53"/>
      <c r="D761" s="53"/>
      <c r="E761" s="53"/>
      <c r="F761" s="53"/>
      <c r="G761" s="53"/>
      <c r="H761" s="53"/>
      <c r="I761" s="52"/>
      <c r="J761" s="152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  <c r="AA761" s="53"/>
      <c r="AB761" s="53"/>
      <c r="AC761" s="53"/>
      <c r="AD761" s="53"/>
      <c r="AE761" s="53"/>
      <c r="AF761" s="53"/>
    </row>
    <row r="762" spans="1:32" ht="15.75" customHeight="1" x14ac:dyDescent="0.25">
      <c r="A762" s="52"/>
      <c r="B762" s="53"/>
      <c r="C762" s="53"/>
      <c r="D762" s="53"/>
      <c r="E762" s="53"/>
      <c r="F762" s="53"/>
      <c r="G762" s="53"/>
      <c r="H762" s="53"/>
      <c r="I762" s="52"/>
      <c r="J762" s="152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  <c r="AA762" s="53"/>
      <c r="AB762" s="53"/>
      <c r="AC762" s="53"/>
      <c r="AD762" s="53"/>
      <c r="AE762" s="53"/>
      <c r="AF762" s="53"/>
    </row>
    <row r="763" spans="1:32" ht="15.75" customHeight="1" x14ac:dyDescent="0.25">
      <c r="A763" s="52"/>
      <c r="B763" s="53"/>
      <c r="C763" s="53"/>
      <c r="D763" s="53"/>
      <c r="E763" s="53"/>
      <c r="F763" s="53"/>
      <c r="G763" s="53"/>
      <c r="H763" s="53"/>
      <c r="I763" s="52"/>
      <c r="J763" s="152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  <c r="AA763" s="53"/>
      <c r="AB763" s="53"/>
      <c r="AC763" s="53"/>
      <c r="AD763" s="53"/>
      <c r="AE763" s="53"/>
      <c r="AF763" s="53"/>
    </row>
    <row r="764" spans="1:32" ht="15.75" customHeight="1" x14ac:dyDescent="0.25">
      <c r="A764" s="52"/>
      <c r="B764" s="53"/>
      <c r="C764" s="53"/>
      <c r="D764" s="53"/>
      <c r="E764" s="53"/>
      <c r="F764" s="53"/>
      <c r="G764" s="53"/>
      <c r="H764" s="53"/>
      <c r="I764" s="52"/>
      <c r="J764" s="152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  <c r="AA764" s="53"/>
      <c r="AB764" s="53"/>
      <c r="AC764" s="53"/>
      <c r="AD764" s="53"/>
      <c r="AE764" s="53"/>
      <c r="AF764" s="53"/>
    </row>
    <row r="765" spans="1:32" ht="15.75" customHeight="1" x14ac:dyDescent="0.25">
      <c r="A765" s="52"/>
      <c r="B765" s="53"/>
      <c r="C765" s="53"/>
      <c r="D765" s="53"/>
      <c r="E765" s="53"/>
      <c r="F765" s="53"/>
      <c r="G765" s="53"/>
      <c r="H765" s="53"/>
      <c r="I765" s="52"/>
      <c r="J765" s="152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  <c r="AA765" s="53"/>
      <c r="AB765" s="53"/>
      <c r="AC765" s="53"/>
      <c r="AD765" s="53"/>
      <c r="AE765" s="53"/>
      <c r="AF765" s="53"/>
    </row>
    <row r="766" spans="1:32" ht="15.75" customHeight="1" x14ac:dyDescent="0.25">
      <c r="A766" s="52"/>
      <c r="B766" s="53"/>
      <c r="C766" s="53"/>
      <c r="D766" s="53"/>
      <c r="E766" s="53"/>
      <c r="F766" s="53"/>
      <c r="G766" s="53"/>
      <c r="H766" s="53"/>
      <c r="I766" s="52"/>
      <c r="J766" s="152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  <c r="AA766" s="53"/>
      <c r="AB766" s="53"/>
      <c r="AC766" s="53"/>
      <c r="AD766" s="53"/>
      <c r="AE766" s="53"/>
      <c r="AF766" s="53"/>
    </row>
    <row r="767" spans="1:32" ht="15.75" customHeight="1" x14ac:dyDescent="0.25">
      <c r="A767" s="52"/>
      <c r="B767" s="53"/>
      <c r="C767" s="53"/>
      <c r="D767" s="53"/>
      <c r="E767" s="53"/>
      <c r="F767" s="53"/>
      <c r="G767" s="53"/>
      <c r="H767" s="53"/>
      <c r="I767" s="52"/>
      <c r="J767" s="152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  <c r="AA767" s="53"/>
      <c r="AB767" s="53"/>
      <c r="AC767" s="53"/>
      <c r="AD767" s="53"/>
      <c r="AE767" s="53"/>
      <c r="AF767" s="53"/>
    </row>
    <row r="768" spans="1:32" ht="15.75" customHeight="1" x14ac:dyDescent="0.25">
      <c r="A768" s="52"/>
      <c r="B768" s="53"/>
      <c r="C768" s="53"/>
      <c r="D768" s="53"/>
      <c r="E768" s="53"/>
      <c r="F768" s="53"/>
      <c r="G768" s="53"/>
      <c r="H768" s="53"/>
      <c r="I768" s="52"/>
      <c r="J768" s="152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  <c r="AA768" s="53"/>
      <c r="AB768" s="53"/>
      <c r="AC768" s="53"/>
      <c r="AD768" s="53"/>
      <c r="AE768" s="53"/>
      <c r="AF768" s="53"/>
    </row>
    <row r="769" spans="1:32" ht="15.75" customHeight="1" x14ac:dyDescent="0.25">
      <c r="A769" s="52"/>
      <c r="B769" s="53"/>
      <c r="C769" s="53"/>
      <c r="D769" s="53"/>
      <c r="E769" s="53"/>
      <c r="F769" s="53"/>
      <c r="G769" s="53"/>
      <c r="H769" s="53"/>
      <c r="I769" s="52"/>
      <c r="J769" s="152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  <c r="AA769" s="53"/>
      <c r="AB769" s="53"/>
      <c r="AC769" s="53"/>
      <c r="AD769" s="53"/>
      <c r="AE769" s="53"/>
      <c r="AF769" s="53"/>
    </row>
    <row r="770" spans="1:32" ht="15.75" customHeight="1" x14ac:dyDescent="0.25">
      <c r="A770" s="52"/>
      <c r="B770" s="53"/>
      <c r="C770" s="53"/>
      <c r="D770" s="53"/>
      <c r="E770" s="53"/>
      <c r="F770" s="53"/>
      <c r="G770" s="53"/>
      <c r="H770" s="53"/>
      <c r="I770" s="52"/>
      <c r="J770" s="152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  <c r="AA770" s="53"/>
      <c r="AB770" s="53"/>
      <c r="AC770" s="53"/>
      <c r="AD770" s="53"/>
      <c r="AE770" s="53"/>
      <c r="AF770" s="53"/>
    </row>
    <row r="771" spans="1:32" ht="15.75" customHeight="1" x14ac:dyDescent="0.25">
      <c r="A771" s="52"/>
      <c r="B771" s="53"/>
      <c r="C771" s="53"/>
      <c r="D771" s="53"/>
      <c r="E771" s="53"/>
      <c r="F771" s="53"/>
      <c r="G771" s="53"/>
      <c r="H771" s="53"/>
      <c r="I771" s="52"/>
      <c r="J771" s="152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  <c r="AA771" s="53"/>
      <c r="AB771" s="53"/>
      <c r="AC771" s="53"/>
      <c r="AD771" s="53"/>
      <c r="AE771" s="53"/>
      <c r="AF771" s="53"/>
    </row>
    <row r="772" spans="1:32" ht="15.75" customHeight="1" x14ac:dyDescent="0.25">
      <c r="A772" s="52"/>
      <c r="B772" s="53"/>
      <c r="C772" s="53"/>
      <c r="D772" s="53"/>
      <c r="E772" s="53"/>
      <c r="F772" s="53"/>
      <c r="G772" s="53"/>
      <c r="H772" s="53"/>
      <c r="I772" s="52"/>
      <c r="J772" s="152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  <c r="AA772" s="53"/>
      <c r="AB772" s="53"/>
      <c r="AC772" s="53"/>
      <c r="AD772" s="53"/>
      <c r="AE772" s="53"/>
      <c r="AF772" s="53"/>
    </row>
    <row r="773" spans="1:32" ht="15.75" customHeight="1" x14ac:dyDescent="0.25">
      <c r="A773" s="52"/>
      <c r="B773" s="53"/>
      <c r="C773" s="53"/>
      <c r="D773" s="53"/>
      <c r="E773" s="53"/>
      <c r="F773" s="53"/>
      <c r="G773" s="53"/>
      <c r="H773" s="53"/>
      <c r="I773" s="52"/>
      <c r="J773" s="152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  <c r="AA773" s="53"/>
      <c r="AB773" s="53"/>
      <c r="AC773" s="53"/>
      <c r="AD773" s="53"/>
      <c r="AE773" s="53"/>
      <c r="AF773" s="53"/>
    </row>
    <row r="774" spans="1:32" ht="15.75" customHeight="1" x14ac:dyDescent="0.25">
      <c r="A774" s="52"/>
      <c r="B774" s="53"/>
      <c r="C774" s="53"/>
      <c r="D774" s="53"/>
      <c r="E774" s="53"/>
      <c r="F774" s="53"/>
      <c r="G774" s="53"/>
      <c r="H774" s="53"/>
      <c r="I774" s="52"/>
      <c r="J774" s="152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  <c r="AA774" s="53"/>
      <c r="AB774" s="53"/>
      <c r="AC774" s="53"/>
      <c r="AD774" s="53"/>
      <c r="AE774" s="53"/>
      <c r="AF774" s="53"/>
    </row>
    <row r="775" spans="1:32" ht="15.75" customHeight="1" x14ac:dyDescent="0.25">
      <c r="A775" s="52"/>
      <c r="B775" s="53"/>
      <c r="C775" s="53"/>
      <c r="D775" s="53"/>
      <c r="E775" s="53"/>
      <c r="F775" s="53"/>
      <c r="G775" s="53"/>
      <c r="H775" s="53"/>
      <c r="I775" s="52"/>
      <c r="J775" s="152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  <c r="AA775" s="53"/>
      <c r="AB775" s="53"/>
      <c r="AC775" s="53"/>
      <c r="AD775" s="53"/>
      <c r="AE775" s="53"/>
      <c r="AF775" s="53"/>
    </row>
    <row r="776" spans="1:32" ht="15.75" customHeight="1" x14ac:dyDescent="0.25">
      <c r="A776" s="52"/>
      <c r="B776" s="53"/>
      <c r="C776" s="53"/>
      <c r="D776" s="53"/>
      <c r="E776" s="53"/>
      <c r="F776" s="53"/>
      <c r="G776" s="53"/>
      <c r="H776" s="53"/>
      <c r="I776" s="52"/>
      <c r="J776" s="152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  <c r="AA776" s="53"/>
      <c r="AB776" s="53"/>
      <c r="AC776" s="53"/>
      <c r="AD776" s="53"/>
      <c r="AE776" s="53"/>
      <c r="AF776" s="53"/>
    </row>
    <row r="777" spans="1:32" ht="15.75" customHeight="1" x14ac:dyDescent="0.25">
      <c r="A777" s="52"/>
      <c r="B777" s="53"/>
      <c r="C777" s="53"/>
      <c r="D777" s="53"/>
      <c r="E777" s="53"/>
      <c r="F777" s="53"/>
      <c r="G777" s="53"/>
      <c r="H777" s="53"/>
      <c r="I777" s="52"/>
      <c r="J777" s="152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  <c r="AA777" s="53"/>
      <c r="AB777" s="53"/>
      <c r="AC777" s="53"/>
      <c r="AD777" s="53"/>
      <c r="AE777" s="53"/>
      <c r="AF777" s="53"/>
    </row>
    <row r="778" spans="1:32" ht="15.75" customHeight="1" x14ac:dyDescent="0.25">
      <c r="A778" s="52"/>
      <c r="B778" s="53"/>
      <c r="C778" s="53"/>
      <c r="D778" s="53"/>
      <c r="E778" s="53"/>
      <c r="F778" s="53"/>
      <c r="G778" s="53"/>
      <c r="H778" s="53"/>
      <c r="I778" s="52"/>
      <c r="J778" s="152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  <c r="AA778" s="53"/>
      <c r="AB778" s="53"/>
      <c r="AC778" s="53"/>
      <c r="AD778" s="53"/>
      <c r="AE778" s="53"/>
      <c r="AF778" s="53"/>
    </row>
    <row r="779" spans="1:32" ht="15.75" customHeight="1" x14ac:dyDescent="0.25">
      <c r="A779" s="52"/>
      <c r="B779" s="53"/>
      <c r="C779" s="53"/>
      <c r="D779" s="53"/>
      <c r="E779" s="53"/>
      <c r="F779" s="53"/>
      <c r="G779" s="53"/>
      <c r="H779" s="53"/>
      <c r="I779" s="52"/>
      <c r="J779" s="152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  <c r="AA779" s="53"/>
      <c r="AB779" s="53"/>
      <c r="AC779" s="53"/>
      <c r="AD779" s="53"/>
      <c r="AE779" s="53"/>
      <c r="AF779" s="53"/>
    </row>
    <row r="780" spans="1:32" ht="15.75" customHeight="1" x14ac:dyDescent="0.25">
      <c r="A780" s="52"/>
      <c r="B780" s="53"/>
      <c r="C780" s="53"/>
      <c r="D780" s="53"/>
      <c r="E780" s="53"/>
      <c r="F780" s="53"/>
      <c r="G780" s="53"/>
      <c r="H780" s="53"/>
      <c r="I780" s="52"/>
      <c r="J780" s="152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  <c r="AA780" s="53"/>
      <c r="AB780" s="53"/>
      <c r="AC780" s="53"/>
      <c r="AD780" s="53"/>
      <c r="AE780" s="53"/>
      <c r="AF780" s="53"/>
    </row>
    <row r="781" spans="1:32" ht="15.75" customHeight="1" x14ac:dyDescent="0.25">
      <c r="A781" s="52"/>
      <c r="B781" s="53"/>
      <c r="C781" s="53"/>
      <c r="D781" s="53"/>
      <c r="E781" s="53"/>
      <c r="F781" s="53"/>
      <c r="G781" s="53"/>
      <c r="H781" s="53"/>
      <c r="I781" s="52"/>
      <c r="J781" s="152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  <c r="AA781" s="53"/>
      <c r="AB781" s="53"/>
      <c r="AC781" s="53"/>
      <c r="AD781" s="53"/>
      <c r="AE781" s="53"/>
      <c r="AF781" s="53"/>
    </row>
    <row r="782" spans="1:32" ht="15.75" customHeight="1" x14ac:dyDescent="0.25">
      <c r="A782" s="52"/>
      <c r="B782" s="53"/>
      <c r="C782" s="53"/>
      <c r="D782" s="53"/>
      <c r="E782" s="53"/>
      <c r="F782" s="53"/>
      <c r="G782" s="53"/>
      <c r="H782" s="53"/>
      <c r="I782" s="52"/>
      <c r="J782" s="152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  <c r="AA782" s="53"/>
      <c r="AB782" s="53"/>
      <c r="AC782" s="53"/>
      <c r="AD782" s="53"/>
      <c r="AE782" s="53"/>
      <c r="AF782" s="53"/>
    </row>
    <row r="783" spans="1:32" ht="15.75" customHeight="1" x14ac:dyDescent="0.25">
      <c r="A783" s="52"/>
      <c r="B783" s="53"/>
      <c r="C783" s="53"/>
      <c r="D783" s="53"/>
      <c r="E783" s="53"/>
      <c r="F783" s="53"/>
      <c r="G783" s="53"/>
      <c r="H783" s="53"/>
      <c r="I783" s="52"/>
      <c r="J783" s="152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  <c r="AA783" s="53"/>
      <c r="AB783" s="53"/>
      <c r="AC783" s="53"/>
      <c r="AD783" s="53"/>
      <c r="AE783" s="53"/>
      <c r="AF783" s="53"/>
    </row>
    <row r="784" spans="1:32" ht="15.75" customHeight="1" x14ac:dyDescent="0.25">
      <c r="A784" s="52"/>
      <c r="B784" s="53"/>
      <c r="C784" s="53"/>
      <c r="D784" s="53"/>
      <c r="E784" s="53"/>
      <c r="F784" s="53"/>
      <c r="G784" s="53"/>
      <c r="H784" s="53"/>
      <c r="I784" s="52"/>
      <c r="J784" s="152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  <c r="AA784" s="53"/>
      <c r="AB784" s="53"/>
      <c r="AC784" s="53"/>
      <c r="AD784" s="53"/>
      <c r="AE784" s="53"/>
      <c r="AF784" s="53"/>
    </row>
    <row r="785" spans="1:32" ht="15.75" customHeight="1" x14ac:dyDescent="0.25">
      <c r="A785" s="52"/>
      <c r="B785" s="53"/>
      <c r="C785" s="53"/>
      <c r="D785" s="53"/>
      <c r="E785" s="53"/>
      <c r="F785" s="53"/>
      <c r="G785" s="53"/>
      <c r="H785" s="53"/>
      <c r="I785" s="52"/>
      <c r="J785" s="152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  <c r="AA785" s="53"/>
      <c r="AB785" s="53"/>
      <c r="AC785" s="53"/>
      <c r="AD785" s="53"/>
      <c r="AE785" s="53"/>
      <c r="AF785" s="53"/>
    </row>
    <row r="786" spans="1:32" ht="15.75" customHeight="1" x14ac:dyDescent="0.25">
      <c r="A786" s="52"/>
      <c r="B786" s="53"/>
      <c r="C786" s="53"/>
      <c r="D786" s="53"/>
      <c r="E786" s="53"/>
      <c r="F786" s="53"/>
      <c r="G786" s="53"/>
      <c r="H786" s="53"/>
      <c r="I786" s="52"/>
      <c r="J786" s="152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  <c r="AA786" s="53"/>
      <c r="AB786" s="53"/>
      <c r="AC786" s="53"/>
      <c r="AD786" s="53"/>
      <c r="AE786" s="53"/>
      <c r="AF786" s="53"/>
    </row>
    <row r="787" spans="1:32" ht="15.75" customHeight="1" x14ac:dyDescent="0.25">
      <c r="A787" s="52"/>
      <c r="B787" s="53"/>
      <c r="C787" s="53"/>
      <c r="D787" s="53"/>
      <c r="E787" s="53"/>
      <c r="F787" s="53"/>
      <c r="G787" s="53"/>
      <c r="H787" s="53"/>
      <c r="I787" s="52"/>
      <c r="J787" s="152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  <c r="AA787" s="53"/>
      <c r="AB787" s="53"/>
      <c r="AC787" s="53"/>
      <c r="AD787" s="53"/>
      <c r="AE787" s="53"/>
      <c r="AF787" s="53"/>
    </row>
    <row r="788" spans="1:32" ht="15.75" customHeight="1" x14ac:dyDescent="0.25">
      <c r="A788" s="52"/>
      <c r="B788" s="53"/>
      <c r="C788" s="53"/>
      <c r="D788" s="53"/>
      <c r="E788" s="53"/>
      <c r="F788" s="53"/>
      <c r="G788" s="53"/>
      <c r="H788" s="53"/>
      <c r="I788" s="52"/>
      <c r="J788" s="152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  <c r="AA788" s="53"/>
      <c r="AB788" s="53"/>
      <c r="AC788" s="53"/>
      <c r="AD788" s="53"/>
      <c r="AE788" s="53"/>
      <c r="AF788" s="53"/>
    </row>
    <row r="789" spans="1:32" ht="15.75" customHeight="1" x14ac:dyDescent="0.25">
      <c r="A789" s="52"/>
      <c r="B789" s="53"/>
      <c r="C789" s="53"/>
      <c r="D789" s="53"/>
      <c r="E789" s="53"/>
      <c r="F789" s="53"/>
      <c r="G789" s="53"/>
      <c r="H789" s="53"/>
      <c r="I789" s="52"/>
      <c r="J789" s="152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  <c r="AA789" s="53"/>
      <c r="AB789" s="53"/>
      <c r="AC789" s="53"/>
      <c r="AD789" s="53"/>
      <c r="AE789" s="53"/>
      <c r="AF789" s="53"/>
    </row>
    <row r="790" spans="1:32" ht="15.75" customHeight="1" x14ac:dyDescent="0.25">
      <c r="A790" s="52"/>
      <c r="B790" s="53"/>
      <c r="C790" s="53"/>
      <c r="D790" s="53"/>
      <c r="E790" s="53"/>
      <c r="F790" s="53"/>
      <c r="G790" s="53"/>
      <c r="H790" s="53"/>
      <c r="I790" s="52"/>
      <c r="J790" s="152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  <c r="AA790" s="53"/>
      <c r="AB790" s="53"/>
      <c r="AC790" s="53"/>
      <c r="AD790" s="53"/>
      <c r="AE790" s="53"/>
      <c r="AF790" s="53"/>
    </row>
    <row r="791" spans="1:32" ht="15.75" customHeight="1" x14ac:dyDescent="0.25">
      <c r="A791" s="52"/>
      <c r="B791" s="53"/>
      <c r="C791" s="53"/>
      <c r="D791" s="53"/>
      <c r="E791" s="53"/>
      <c r="F791" s="53"/>
      <c r="G791" s="53"/>
      <c r="H791" s="53"/>
      <c r="I791" s="52"/>
      <c r="J791" s="152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  <c r="AA791" s="53"/>
      <c r="AB791" s="53"/>
      <c r="AC791" s="53"/>
      <c r="AD791" s="53"/>
      <c r="AE791" s="53"/>
      <c r="AF791" s="53"/>
    </row>
    <row r="792" spans="1:32" ht="15.75" customHeight="1" x14ac:dyDescent="0.25">
      <c r="A792" s="52"/>
      <c r="B792" s="53"/>
      <c r="C792" s="53"/>
      <c r="D792" s="53"/>
      <c r="E792" s="53"/>
      <c r="F792" s="53"/>
      <c r="G792" s="53"/>
      <c r="H792" s="53"/>
      <c r="I792" s="52"/>
      <c r="J792" s="152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  <c r="AA792" s="53"/>
      <c r="AB792" s="53"/>
      <c r="AC792" s="53"/>
      <c r="AD792" s="53"/>
      <c r="AE792" s="53"/>
      <c r="AF792" s="53"/>
    </row>
    <row r="793" spans="1:32" ht="15.75" customHeight="1" x14ac:dyDescent="0.25">
      <c r="A793" s="52"/>
      <c r="B793" s="53"/>
      <c r="C793" s="53"/>
      <c r="D793" s="53"/>
      <c r="E793" s="53"/>
      <c r="F793" s="53"/>
      <c r="G793" s="53"/>
      <c r="H793" s="53"/>
      <c r="I793" s="52"/>
      <c r="J793" s="152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  <c r="AA793" s="53"/>
      <c r="AB793" s="53"/>
      <c r="AC793" s="53"/>
      <c r="AD793" s="53"/>
      <c r="AE793" s="53"/>
      <c r="AF793" s="53"/>
    </row>
    <row r="794" spans="1:32" ht="15.75" customHeight="1" x14ac:dyDescent="0.25">
      <c r="A794" s="52"/>
      <c r="B794" s="53"/>
      <c r="C794" s="53"/>
      <c r="D794" s="53"/>
      <c r="E794" s="53"/>
      <c r="F794" s="53"/>
      <c r="G794" s="53"/>
      <c r="H794" s="53"/>
      <c r="I794" s="52"/>
      <c r="J794" s="152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  <c r="AA794" s="53"/>
      <c r="AB794" s="53"/>
      <c r="AC794" s="53"/>
      <c r="AD794" s="53"/>
      <c r="AE794" s="53"/>
      <c r="AF794" s="53"/>
    </row>
    <row r="795" spans="1:32" ht="15.75" customHeight="1" x14ac:dyDescent="0.25">
      <c r="A795" s="52"/>
      <c r="B795" s="53"/>
      <c r="C795" s="53"/>
      <c r="D795" s="53"/>
      <c r="E795" s="53"/>
      <c r="F795" s="53"/>
      <c r="G795" s="53"/>
      <c r="H795" s="53"/>
      <c r="I795" s="52"/>
      <c r="J795" s="152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  <c r="AA795" s="53"/>
      <c r="AB795" s="53"/>
      <c r="AC795" s="53"/>
      <c r="AD795" s="53"/>
      <c r="AE795" s="53"/>
      <c r="AF795" s="53"/>
    </row>
    <row r="796" spans="1:32" ht="15.75" customHeight="1" x14ac:dyDescent="0.25">
      <c r="A796" s="52"/>
      <c r="B796" s="53"/>
      <c r="C796" s="53"/>
      <c r="D796" s="53"/>
      <c r="E796" s="53"/>
      <c r="F796" s="53"/>
      <c r="G796" s="53"/>
      <c r="H796" s="53"/>
      <c r="I796" s="52"/>
      <c r="J796" s="152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  <c r="AA796" s="53"/>
      <c r="AB796" s="53"/>
      <c r="AC796" s="53"/>
      <c r="AD796" s="53"/>
      <c r="AE796" s="53"/>
      <c r="AF796" s="53"/>
    </row>
    <row r="797" spans="1:32" ht="15.75" customHeight="1" x14ac:dyDescent="0.25">
      <c r="A797" s="52"/>
      <c r="B797" s="53"/>
      <c r="C797" s="53"/>
      <c r="D797" s="53"/>
      <c r="E797" s="53"/>
      <c r="F797" s="53"/>
      <c r="G797" s="53"/>
      <c r="H797" s="53"/>
      <c r="I797" s="52"/>
      <c r="J797" s="152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  <c r="AA797" s="53"/>
      <c r="AB797" s="53"/>
      <c r="AC797" s="53"/>
      <c r="AD797" s="53"/>
      <c r="AE797" s="53"/>
      <c r="AF797" s="53"/>
    </row>
    <row r="798" spans="1:32" ht="15.75" customHeight="1" x14ac:dyDescent="0.25">
      <c r="A798" s="52"/>
      <c r="B798" s="53"/>
      <c r="C798" s="53"/>
      <c r="D798" s="53"/>
      <c r="E798" s="53"/>
      <c r="F798" s="53"/>
      <c r="G798" s="53"/>
      <c r="H798" s="53"/>
      <c r="I798" s="52"/>
      <c r="J798" s="152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  <c r="AA798" s="53"/>
      <c r="AB798" s="53"/>
      <c r="AC798" s="53"/>
      <c r="AD798" s="53"/>
      <c r="AE798" s="53"/>
      <c r="AF798" s="53"/>
    </row>
    <row r="799" spans="1:32" ht="15.75" customHeight="1" x14ac:dyDescent="0.25">
      <c r="A799" s="52"/>
      <c r="B799" s="53"/>
      <c r="C799" s="53"/>
      <c r="D799" s="53"/>
      <c r="E799" s="53"/>
      <c r="F799" s="53"/>
      <c r="G799" s="53"/>
      <c r="H799" s="53"/>
      <c r="I799" s="52"/>
      <c r="J799" s="152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  <c r="AA799" s="53"/>
      <c r="AB799" s="53"/>
      <c r="AC799" s="53"/>
      <c r="AD799" s="53"/>
      <c r="AE799" s="53"/>
      <c r="AF799" s="53"/>
    </row>
    <row r="800" spans="1:32" ht="15.75" customHeight="1" x14ac:dyDescent="0.25">
      <c r="A800" s="52"/>
      <c r="B800" s="53"/>
      <c r="C800" s="53"/>
      <c r="D800" s="53"/>
      <c r="E800" s="53"/>
      <c r="F800" s="53"/>
      <c r="G800" s="53"/>
      <c r="H800" s="53"/>
      <c r="I800" s="52"/>
      <c r="J800" s="152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  <c r="AA800" s="53"/>
      <c r="AB800" s="53"/>
      <c r="AC800" s="53"/>
      <c r="AD800" s="53"/>
      <c r="AE800" s="53"/>
      <c r="AF800" s="53"/>
    </row>
    <row r="801" spans="1:32" ht="15.75" customHeight="1" x14ac:dyDescent="0.25">
      <c r="A801" s="52"/>
      <c r="B801" s="53"/>
      <c r="C801" s="53"/>
      <c r="D801" s="53"/>
      <c r="E801" s="53"/>
      <c r="F801" s="53"/>
      <c r="G801" s="53"/>
      <c r="H801" s="53"/>
      <c r="I801" s="52"/>
      <c r="J801" s="152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  <c r="AA801" s="53"/>
      <c r="AB801" s="53"/>
      <c r="AC801" s="53"/>
      <c r="AD801" s="53"/>
      <c r="AE801" s="53"/>
      <c r="AF801" s="53"/>
    </row>
    <row r="802" spans="1:32" ht="15.75" customHeight="1" x14ac:dyDescent="0.25">
      <c r="A802" s="52"/>
      <c r="B802" s="53"/>
      <c r="C802" s="53"/>
      <c r="D802" s="53"/>
      <c r="E802" s="53"/>
      <c r="F802" s="53"/>
      <c r="G802" s="53"/>
      <c r="H802" s="53"/>
      <c r="I802" s="52"/>
      <c r="J802" s="152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  <c r="AA802" s="53"/>
      <c r="AB802" s="53"/>
      <c r="AC802" s="53"/>
      <c r="AD802" s="53"/>
      <c r="AE802" s="53"/>
      <c r="AF802" s="53"/>
    </row>
    <row r="803" spans="1:32" ht="15.75" customHeight="1" x14ac:dyDescent="0.25">
      <c r="A803" s="52"/>
      <c r="B803" s="53"/>
      <c r="C803" s="53"/>
      <c r="D803" s="53"/>
      <c r="E803" s="53"/>
      <c r="F803" s="53"/>
      <c r="G803" s="53"/>
      <c r="H803" s="53"/>
      <c r="I803" s="52"/>
      <c r="J803" s="152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  <c r="AA803" s="53"/>
      <c r="AB803" s="53"/>
      <c r="AC803" s="53"/>
      <c r="AD803" s="53"/>
      <c r="AE803" s="53"/>
      <c r="AF803" s="53"/>
    </row>
    <row r="804" spans="1:32" ht="15.75" customHeight="1" x14ac:dyDescent="0.25">
      <c r="A804" s="52"/>
      <c r="B804" s="53"/>
      <c r="C804" s="53"/>
      <c r="D804" s="53"/>
      <c r="E804" s="53"/>
      <c r="F804" s="53"/>
      <c r="G804" s="53"/>
      <c r="H804" s="53"/>
      <c r="I804" s="52"/>
      <c r="J804" s="152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  <c r="AA804" s="53"/>
      <c r="AB804" s="53"/>
      <c r="AC804" s="53"/>
      <c r="AD804" s="53"/>
      <c r="AE804" s="53"/>
      <c r="AF804" s="53"/>
    </row>
    <row r="805" spans="1:32" ht="15.75" customHeight="1" x14ac:dyDescent="0.25">
      <c r="A805" s="52"/>
      <c r="B805" s="53"/>
      <c r="C805" s="53"/>
      <c r="D805" s="53"/>
      <c r="E805" s="53"/>
      <c r="F805" s="53"/>
      <c r="G805" s="53"/>
      <c r="H805" s="53"/>
      <c r="I805" s="52"/>
      <c r="J805" s="152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  <c r="AA805" s="53"/>
      <c r="AB805" s="53"/>
      <c r="AC805" s="53"/>
      <c r="AD805" s="53"/>
      <c r="AE805" s="53"/>
      <c r="AF805" s="53"/>
    </row>
    <row r="806" spans="1:32" ht="15.75" customHeight="1" x14ac:dyDescent="0.25">
      <c r="A806" s="52"/>
      <c r="B806" s="53"/>
      <c r="C806" s="53"/>
      <c r="D806" s="53"/>
      <c r="E806" s="53"/>
      <c r="F806" s="53"/>
      <c r="G806" s="53"/>
      <c r="H806" s="53"/>
      <c r="I806" s="52"/>
      <c r="J806" s="152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  <c r="AA806" s="53"/>
      <c r="AB806" s="53"/>
      <c r="AC806" s="53"/>
      <c r="AD806" s="53"/>
      <c r="AE806" s="53"/>
      <c r="AF806" s="53"/>
    </row>
    <row r="807" spans="1:32" ht="15.75" customHeight="1" x14ac:dyDescent="0.25">
      <c r="A807" s="52"/>
      <c r="B807" s="53"/>
      <c r="C807" s="53"/>
      <c r="D807" s="53"/>
      <c r="E807" s="53"/>
      <c r="F807" s="53"/>
      <c r="G807" s="53"/>
      <c r="H807" s="53"/>
      <c r="I807" s="52"/>
      <c r="J807" s="152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  <c r="AA807" s="53"/>
      <c r="AB807" s="53"/>
      <c r="AC807" s="53"/>
      <c r="AD807" s="53"/>
      <c r="AE807" s="53"/>
      <c r="AF807" s="53"/>
    </row>
    <row r="808" spans="1:32" ht="15.75" customHeight="1" x14ac:dyDescent="0.25">
      <c r="A808" s="52"/>
      <c r="B808" s="53"/>
      <c r="C808" s="53"/>
      <c r="D808" s="53"/>
      <c r="E808" s="53"/>
      <c r="F808" s="53"/>
      <c r="G808" s="53"/>
      <c r="H808" s="53"/>
      <c r="I808" s="52"/>
      <c r="J808" s="152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  <c r="AA808" s="53"/>
      <c r="AB808" s="53"/>
      <c r="AC808" s="53"/>
      <c r="AD808" s="53"/>
      <c r="AE808" s="53"/>
      <c r="AF808" s="53"/>
    </row>
    <row r="809" spans="1:32" ht="15.75" customHeight="1" x14ac:dyDescent="0.25">
      <c r="A809" s="52"/>
      <c r="B809" s="53"/>
      <c r="C809" s="53"/>
      <c r="D809" s="53"/>
      <c r="E809" s="53"/>
      <c r="F809" s="53"/>
      <c r="G809" s="53"/>
      <c r="H809" s="53"/>
      <c r="I809" s="52"/>
      <c r="J809" s="152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  <c r="AA809" s="53"/>
      <c r="AB809" s="53"/>
      <c r="AC809" s="53"/>
      <c r="AD809" s="53"/>
      <c r="AE809" s="53"/>
      <c r="AF809" s="53"/>
    </row>
    <row r="810" spans="1:32" ht="15.75" customHeight="1" x14ac:dyDescent="0.25">
      <c r="A810" s="52"/>
      <c r="B810" s="53"/>
      <c r="C810" s="53"/>
      <c r="D810" s="53"/>
      <c r="E810" s="53"/>
      <c r="F810" s="53"/>
      <c r="G810" s="53"/>
      <c r="H810" s="53"/>
      <c r="I810" s="52"/>
      <c r="J810" s="152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  <c r="AA810" s="53"/>
      <c r="AB810" s="53"/>
      <c r="AC810" s="53"/>
      <c r="AD810" s="53"/>
      <c r="AE810" s="53"/>
      <c r="AF810" s="53"/>
    </row>
    <row r="811" spans="1:32" ht="15.75" customHeight="1" x14ac:dyDescent="0.25">
      <c r="A811" s="52"/>
      <c r="B811" s="53"/>
      <c r="C811" s="53"/>
      <c r="D811" s="53"/>
      <c r="E811" s="53"/>
      <c r="F811" s="53"/>
      <c r="G811" s="53"/>
      <c r="H811" s="53"/>
      <c r="I811" s="52"/>
      <c r="J811" s="152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  <c r="AA811" s="53"/>
      <c r="AB811" s="53"/>
      <c r="AC811" s="53"/>
      <c r="AD811" s="53"/>
      <c r="AE811" s="53"/>
      <c r="AF811" s="53"/>
    </row>
    <row r="812" spans="1:32" ht="15.75" customHeight="1" x14ac:dyDescent="0.25">
      <c r="A812" s="52"/>
      <c r="B812" s="53"/>
      <c r="C812" s="53"/>
      <c r="D812" s="53"/>
      <c r="E812" s="53"/>
      <c r="F812" s="53"/>
      <c r="G812" s="53"/>
      <c r="H812" s="53"/>
      <c r="I812" s="52"/>
      <c r="J812" s="152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  <c r="AA812" s="53"/>
      <c r="AB812" s="53"/>
      <c r="AC812" s="53"/>
      <c r="AD812" s="53"/>
      <c r="AE812" s="53"/>
      <c r="AF812" s="53"/>
    </row>
    <row r="813" spans="1:32" ht="15.75" customHeight="1" x14ac:dyDescent="0.25">
      <c r="A813" s="52"/>
      <c r="B813" s="53"/>
      <c r="C813" s="53"/>
      <c r="D813" s="53"/>
      <c r="E813" s="53"/>
      <c r="F813" s="53"/>
      <c r="G813" s="53"/>
      <c r="H813" s="53"/>
      <c r="I813" s="52"/>
      <c r="J813" s="152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  <c r="AA813" s="53"/>
      <c r="AB813" s="53"/>
      <c r="AC813" s="53"/>
      <c r="AD813" s="53"/>
      <c r="AE813" s="53"/>
      <c r="AF813" s="53"/>
    </row>
    <row r="814" spans="1:32" ht="15.75" customHeight="1" x14ac:dyDescent="0.25">
      <c r="A814" s="52"/>
      <c r="B814" s="53"/>
      <c r="C814" s="53"/>
      <c r="D814" s="53"/>
      <c r="E814" s="53"/>
      <c r="F814" s="53"/>
      <c r="G814" s="53"/>
      <c r="H814" s="53"/>
      <c r="I814" s="52"/>
      <c r="J814" s="152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  <c r="AA814" s="53"/>
      <c r="AB814" s="53"/>
      <c r="AC814" s="53"/>
      <c r="AD814" s="53"/>
      <c r="AE814" s="53"/>
      <c r="AF814" s="53"/>
    </row>
    <row r="815" spans="1:32" ht="15.75" customHeight="1" x14ac:dyDescent="0.25">
      <c r="A815" s="52"/>
      <c r="B815" s="53"/>
      <c r="C815" s="53"/>
      <c r="D815" s="53"/>
      <c r="E815" s="53"/>
      <c r="F815" s="53"/>
      <c r="G815" s="53"/>
      <c r="H815" s="53"/>
      <c r="I815" s="52"/>
      <c r="J815" s="152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  <c r="AA815" s="53"/>
      <c r="AB815" s="53"/>
      <c r="AC815" s="53"/>
      <c r="AD815" s="53"/>
      <c r="AE815" s="53"/>
      <c r="AF815" s="53"/>
    </row>
    <row r="816" spans="1:32" ht="15.75" customHeight="1" x14ac:dyDescent="0.25">
      <c r="A816" s="52"/>
      <c r="B816" s="53"/>
      <c r="C816" s="53"/>
      <c r="D816" s="53"/>
      <c r="E816" s="53"/>
      <c r="F816" s="53"/>
      <c r="G816" s="53"/>
      <c r="H816" s="53"/>
      <c r="I816" s="52"/>
      <c r="J816" s="152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  <c r="AA816" s="53"/>
      <c r="AB816" s="53"/>
      <c r="AC816" s="53"/>
      <c r="AD816" s="53"/>
      <c r="AE816" s="53"/>
      <c r="AF816" s="53"/>
    </row>
    <row r="817" spans="1:32" ht="15.75" customHeight="1" x14ac:dyDescent="0.25">
      <c r="A817" s="52"/>
      <c r="B817" s="53"/>
      <c r="C817" s="53"/>
      <c r="D817" s="53"/>
      <c r="E817" s="53"/>
      <c r="F817" s="53"/>
      <c r="G817" s="53"/>
      <c r="H817" s="53"/>
      <c r="I817" s="52"/>
      <c r="J817" s="152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  <c r="AA817" s="53"/>
      <c r="AB817" s="53"/>
      <c r="AC817" s="53"/>
      <c r="AD817" s="53"/>
      <c r="AE817" s="53"/>
      <c r="AF817" s="53"/>
    </row>
    <row r="818" spans="1:32" ht="15.75" customHeight="1" x14ac:dyDescent="0.25">
      <c r="A818" s="52"/>
      <c r="B818" s="53"/>
      <c r="C818" s="53"/>
      <c r="D818" s="53"/>
      <c r="E818" s="53"/>
      <c r="F818" s="53"/>
      <c r="G818" s="53"/>
      <c r="H818" s="53"/>
      <c r="I818" s="52"/>
      <c r="J818" s="152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  <c r="AA818" s="53"/>
      <c r="AB818" s="53"/>
      <c r="AC818" s="53"/>
      <c r="AD818" s="53"/>
      <c r="AE818" s="53"/>
      <c r="AF818" s="53"/>
    </row>
    <row r="819" spans="1:32" ht="15.75" customHeight="1" x14ac:dyDescent="0.25">
      <c r="A819" s="52"/>
      <c r="B819" s="53"/>
      <c r="C819" s="53"/>
      <c r="D819" s="53"/>
      <c r="E819" s="53"/>
      <c r="F819" s="53"/>
      <c r="G819" s="53"/>
      <c r="H819" s="53"/>
      <c r="I819" s="52"/>
      <c r="J819" s="152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  <c r="AA819" s="53"/>
      <c r="AB819" s="53"/>
      <c r="AC819" s="53"/>
      <c r="AD819" s="53"/>
      <c r="AE819" s="53"/>
      <c r="AF819" s="53"/>
    </row>
    <row r="820" spans="1:32" ht="15.75" customHeight="1" x14ac:dyDescent="0.25">
      <c r="A820" s="52"/>
      <c r="B820" s="53"/>
      <c r="C820" s="53"/>
      <c r="D820" s="53"/>
      <c r="E820" s="53"/>
      <c r="F820" s="53"/>
      <c r="G820" s="53"/>
      <c r="H820" s="53"/>
      <c r="I820" s="52"/>
      <c r="J820" s="152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  <c r="AA820" s="53"/>
      <c r="AB820" s="53"/>
      <c r="AC820" s="53"/>
      <c r="AD820" s="53"/>
      <c r="AE820" s="53"/>
      <c r="AF820" s="53"/>
    </row>
    <row r="821" spans="1:32" ht="15.75" customHeight="1" x14ac:dyDescent="0.25">
      <c r="A821" s="52"/>
      <c r="B821" s="53"/>
      <c r="C821" s="53"/>
      <c r="D821" s="53"/>
      <c r="E821" s="53"/>
      <c r="F821" s="53"/>
      <c r="G821" s="53"/>
      <c r="H821" s="53"/>
      <c r="I821" s="52"/>
      <c r="J821" s="152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  <c r="AA821" s="53"/>
      <c r="AB821" s="53"/>
      <c r="AC821" s="53"/>
      <c r="AD821" s="53"/>
      <c r="AE821" s="53"/>
      <c r="AF821" s="53"/>
    </row>
    <row r="822" spans="1:32" ht="15.75" customHeight="1" x14ac:dyDescent="0.25">
      <c r="A822" s="52"/>
      <c r="B822" s="53"/>
      <c r="C822" s="53"/>
      <c r="D822" s="53"/>
      <c r="E822" s="53"/>
      <c r="F822" s="53"/>
      <c r="G822" s="53"/>
      <c r="H822" s="53"/>
      <c r="I822" s="52"/>
      <c r="J822" s="152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  <c r="AA822" s="53"/>
      <c r="AB822" s="53"/>
      <c r="AC822" s="53"/>
      <c r="AD822" s="53"/>
      <c r="AE822" s="53"/>
      <c r="AF822" s="53"/>
    </row>
    <row r="823" spans="1:32" ht="15.75" customHeight="1" x14ac:dyDescent="0.25">
      <c r="A823" s="52"/>
      <c r="B823" s="53"/>
      <c r="C823" s="53"/>
      <c r="D823" s="53"/>
      <c r="E823" s="53"/>
      <c r="F823" s="53"/>
      <c r="G823" s="53"/>
      <c r="H823" s="53"/>
      <c r="I823" s="52"/>
      <c r="J823" s="152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  <c r="AA823" s="53"/>
      <c r="AB823" s="53"/>
      <c r="AC823" s="53"/>
      <c r="AD823" s="53"/>
      <c r="AE823" s="53"/>
      <c r="AF823" s="53"/>
    </row>
    <row r="824" spans="1:32" ht="15.75" customHeight="1" x14ac:dyDescent="0.25">
      <c r="A824" s="52"/>
      <c r="B824" s="53"/>
      <c r="C824" s="53"/>
      <c r="D824" s="53"/>
      <c r="E824" s="53"/>
      <c r="F824" s="53"/>
      <c r="G824" s="53"/>
      <c r="H824" s="53"/>
      <c r="I824" s="52"/>
      <c r="J824" s="152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  <c r="AA824" s="53"/>
      <c r="AB824" s="53"/>
      <c r="AC824" s="53"/>
      <c r="AD824" s="53"/>
      <c r="AE824" s="53"/>
      <c r="AF824" s="53"/>
    </row>
    <row r="825" spans="1:32" ht="15.75" customHeight="1" x14ac:dyDescent="0.25">
      <c r="A825" s="52"/>
      <c r="B825" s="53"/>
      <c r="C825" s="53"/>
      <c r="D825" s="53"/>
      <c r="E825" s="53"/>
      <c r="F825" s="53"/>
      <c r="G825" s="53"/>
      <c r="H825" s="53"/>
      <c r="I825" s="52"/>
      <c r="J825" s="152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  <c r="AA825" s="53"/>
      <c r="AB825" s="53"/>
      <c r="AC825" s="53"/>
      <c r="AD825" s="53"/>
      <c r="AE825" s="53"/>
      <c r="AF825" s="53"/>
    </row>
    <row r="826" spans="1:32" ht="15.75" customHeight="1" x14ac:dyDescent="0.25">
      <c r="A826" s="52"/>
      <c r="B826" s="53"/>
      <c r="C826" s="53"/>
      <c r="D826" s="53"/>
      <c r="E826" s="53"/>
      <c r="F826" s="53"/>
      <c r="G826" s="53"/>
      <c r="H826" s="53"/>
      <c r="I826" s="52"/>
      <c r="J826" s="152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  <c r="AA826" s="53"/>
      <c r="AB826" s="53"/>
      <c r="AC826" s="53"/>
      <c r="AD826" s="53"/>
      <c r="AE826" s="53"/>
      <c r="AF826" s="53"/>
    </row>
    <row r="827" spans="1:32" ht="15.75" customHeight="1" x14ac:dyDescent="0.25">
      <c r="A827" s="52"/>
      <c r="B827" s="53"/>
      <c r="C827" s="53"/>
      <c r="D827" s="53"/>
      <c r="E827" s="53"/>
      <c r="F827" s="53"/>
      <c r="G827" s="53"/>
      <c r="H827" s="53"/>
      <c r="I827" s="52"/>
      <c r="J827" s="152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  <c r="AA827" s="53"/>
      <c r="AB827" s="53"/>
      <c r="AC827" s="53"/>
      <c r="AD827" s="53"/>
      <c r="AE827" s="53"/>
      <c r="AF827" s="53"/>
    </row>
    <row r="828" spans="1:32" ht="15.75" customHeight="1" x14ac:dyDescent="0.25">
      <c r="A828" s="52"/>
      <c r="B828" s="53"/>
      <c r="C828" s="53"/>
      <c r="D828" s="53"/>
      <c r="E828" s="53"/>
      <c r="F828" s="53"/>
      <c r="G828" s="53"/>
      <c r="H828" s="53"/>
      <c r="I828" s="52"/>
      <c r="J828" s="152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  <c r="AA828" s="53"/>
      <c r="AB828" s="53"/>
      <c r="AC828" s="53"/>
      <c r="AD828" s="53"/>
      <c r="AE828" s="53"/>
      <c r="AF828" s="53"/>
    </row>
    <row r="829" spans="1:32" ht="15.75" customHeight="1" x14ac:dyDescent="0.25">
      <c r="A829" s="52"/>
      <c r="B829" s="53"/>
      <c r="C829" s="53"/>
      <c r="D829" s="53"/>
      <c r="E829" s="53"/>
      <c r="F829" s="53"/>
      <c r="G829" s="53"/>
      <c r="H829" s="53"/>
      <c r="I829" s="52"/>
      <c r="J829" s="152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  <c r="AA829" s="53"/>
      <c r="AB829" s="53"/>
      <c r="AC829" s="53"/>
      <c r="AD829" s="53"/>
      <c r="AE829" s="53"/>
      <c r="AF829" s="53"/>
    </row>
    <row r="830" spans="1:32" ht="15.75" customHeight="1" x14ac:dyDescent="0.25">
      <c r="A830" s="52"/>
      <c r="B830" s="53"/>
      <c r="C830" s="53"/>
      <c r="D830" s="53"/>
      <c r="E830" s="53"/>
      <c r="F830" s="53"/>
      <c r="G830" s="53"/>
      <c r="H830" s="53"/>
      <c r="I830" s="52"/>
      <c r="J830" s="152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  <c r="AA830" s="53"/>
      <c r="AB830" s="53"/>
      <c r="AC830" s="53"/>
      <c r="AD830" s="53"/>
      <c r="AE830" s="53"/>
      <c r="AF830" s="53"/>
    </row>
    <row r="831" spans="1:32" ht="15.75" customHeight="1" x14ac:dyDescent="0.25">
      <c r="A831" s="52"/>
      <c r="B831" s="53"/>
      <c r="C831" s="53"/>
      <c r="D831" s="53"/>
      <c r="E831" s="53"/>
      <c r="F831" s="53"/>
      <c r="G831" s="53"/>
      <c r="H831" s="53"/>
      <c r="I831" s="52"/>
      <c r="J831" s="152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  <c r="AA831" s="53"/>
      <c r="AB831" s="53"/>
      <c r="AC831" s="53"/>
      <c r="AD831" s="53"/>
      <c r="AE831" s="53"/>
      <c r="AF831" s="53"/>
    </row>
    <row r="832" spans="1:32" ht="15.75" customHeight="1" x14ac:dyDescent="0.25">
      <c r="A832" s="52"/>
      <c r="B832" s="53"/>
      <c r="C832" s="53"/>
      <c r="D832" s="53"/>
      <c r="E832" s="53"/>
      <c r="F832" s="53"/>
      <c r="G832" s="53"/>
      <c r="H832" s="53"/>
      <c r="I832" s="52"/>
      <c r="J832" s="152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  <c r="AA832" s="53"/>
      <c r="AB832" s="53"/>
      <c r="AC832" s="53"/>
      <c r="AD832" s="53"/>
      <c r="AE832" s="53"/>
      <c r="AF832" s="53"/>
    </row>
    <row r="833" spans="1:32" ht="15.75" customHeight="1" x14ac:dyDescent="0.25">
      <c r="A833" s="52"/>
      <c r="B833" s="53"/>
      <c r="C833" s="53"/>
      <c r="D833" s="53"/>
      <c r="E833" s="53"/>
      <c r="F833" s="53"/>
      <c r="G833" s="53"/>
      <c r="H833" s="53"/>
      <c r="I833" s="52"/>
      <c r="J833" s="152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  <c r="AA833" s="53"/>
      <c r="AB833" s="53"/>
      <c r="AC833" s="53"/>
      <c r="AD833" s="53"/>
      <c r="AE833" s="53"/>
      <c r="AF833" s="53"/>
    </row>
    <row r="834" spans="1:32" ht="15.75" customHeight="1" x14ac:dyDescent="0.25">
      <c r="A834" s="52"/>
      <c r="B834" s="53"/>
      <c r="C834" s="53"/>
      <c r="D834" s="53"/>
      <c r="E834" s="53"/>
      <c r="F834" s="53"/>
      <c r="G834" s="53"/>
      <c r="H834" s="53"/>
      <c r="I834" s="52"/>
      <c r="J834" s="152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  <c r="AA834" s="53"/>
      <c r="AB834" s="53"/>
      <c r="AC834" s="53"/>
      <c r="AD834" s="53"/>
      <c r="AE834" s="53"/>
      <c r="AF834" s="53"/>
    </row>
    <row r="835" spans="1:32" ht="15.75" customHeight="1" x14ac:dyDescent="0.25">
      <c r="A835" s="52"/>
      <c r="B835" s="53"/>
      <c r="C835" s="53"/>
      <c r="D835" s="53"/>
      <c r="E835" s="53"/>
      <c r="F835" s="53"/>
      <c r="G835" s="53"/>
      <c r="H835" s="53"/>
      <c r="I835" s="52"/>
      <c r="J835" s="152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  <c r="AA835" s="53"/>
      <c r="AB835" s="53"/>
      <c r="AC835" s="53"/>
      <c r="AD835" s="53"/>
      <c r="AE835" s="53"/>
      <c r="AF835" s="53"/>
    </row>
    <row r="836" spans="1:32" ht="15.75" customHeight="1" x14ac:dyDescent="0.25">
      <c r="A836" s="52"/>
      <c r="B836" s="53"/>
      <c r="C836" s="53"/>
      <c r="D836" s="53"/>
      <c r="E836" s="53"/>
      <c r="F836" s="53"/>
      <c r="G836" s="53"/>
      <c r="H836" s="53"/>
      <c r="I836" s="52"/>
      <c r="J836" s="152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  <c r="AA836" s="53"/>
      <c r="AB836" s="53"/>
      <c r="AC836" s="53"/>
      <c r="AD836" s="53"/>
      <c r="AE836" s="53"/>
      <c r="AF836" s="53"/>
    </row>
    <row r="837" spans="1:32" ht="15.75" customHeight="1" x14ac:dyDescent="0.25">
      <c r="A837" s="52"/>
      <c r="B837" s="53"/>
      <c r="C837" s="53"/>
      <c r="D837" s="53"/>
      <c r="E837" s="53"/>
      <c r="F837" s="53"/>
      <c r="G837" s="53"/>
      <c r="H837" s="53"/>
      <c r="I837" s="52"/>
      <c r="J837" s="152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  <c r="AA837" s="53"/>
      <c r="AB837" s="53"/>
      <c r="AC837" s="53"/>
      <c r="AD837" s="53"/>
      <c r="AE837" s="53"/>
      <c r="AF837" s="53"/>
    </row>
    <row r="838" spans="1:32" ht="15.75" customHeight="1" x14ac:dyDescent="0.25">
      <c r="A838" s="52"/>
      <c r="B838" s="53"/>
      <c r="C838" s="53"/>
      <c r="D838" s="53"/>
      <c r="E838" s="53"/>
      <c r="F838" s="53"/>
      <c r="G838" s="53"/>
      <c r="H838" s="53"/>
      <c r="I838" s="52"/>
      <c r="J838" s="152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  <c r="AA838" s="53"/>
      <c r="AB838" s="53"/>
      <c r="AC838" s="53"/>
      <c r="AD838" s="53"/>
      <c r="AE838" s="53"/>
      <c r="AF838" s="53"/>
    </row>
    <row r="839" spans="1:32" ht="15.75" customHeight="1" x14ac:dyDescent="0.25">
      <c r="A839" s="52"/>
      <c r="B839" s="53"/>
      <c r="C839" s="53"/>
      <c r="D839" s="53"/>
      <c r="E839" s="53"/>
      <c r="F839" s="53"/>
      <c r="G839" s="53"/>
      <c r="H839" s="53"/>
      <c r="I839" s="52"/>
      <c r="J839" s="152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  <c r="AA839" s="53"/>
      <c r="AB839" s="53"/>
      <c r="AC839" s="53"/>
      <c r="AD839" s="53"/>
      <c r="AE839" s="53"/>
      <c r="AF839" s="53"/>
    </row>
    <row r="840" spans="1:32" ht="15.75" customHeight="1" x14ac:dyDescent="0.25">
      <c r="A840" s="52"/>
      <c r="B840" s="53"/>
      <c r="C840" s="53"/>
      <c r="D840" s="53"/>
      <c r="E840" s="53"/>
      <c r="F840" s="53"/>
      <c r="G840" s="53"/>
      <c r="H840" s="53"/>
      <c r="I840" s="52"/>
      <c r="J840" s="152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  <c r="AA840" s="53"/>
      <c r="AB840" s="53"/>
      <c r="AC840" s="53"/>
      <c r="AD840" s="53"/>
      <c r="AE840" s="53"/>
      <c r="AF840" s="53"/>
    </row>
    <row r="841" spans="1:32" ht="15.75" customHeight="1" x14ac:dyDescent="0.25">
      <c r="A841" s="52"/>
      <c r="B841" s="53"/>
      <c r="C841" s="53"/>
      <c r="D841" s="53"/>
      <c r="E841" s="53"/>
      <c r="F841" s="53"/>
      <c r="G841" s="53"/>
      <c r="H841" s="53"/>
      <c r="I841" s="52"/>
      <c r="J841" s="152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  <c r="AA841" s="53"/>
      <c r="AB841" s="53"/>
      <c r="AC841" s="53"/>
      <c r="AD841" s="53"/>
      <c r="AE841" s="53"/>
      <c r="AF841" s="53"/>
    </row>
    <row r="842" spans="1:32" ht="15.75" customHeight="1" x14ac:dyDescent="0.25">
      <c r="A842" s="52"/>
      <c r="B842" s="53"/>
      <c r="C842" s="53"/>
      <c r="D842" s="53"/>
      <c r="E842" s="53"/>
      <c r="F842" s="53"/>
      <c r="G842" s="53"/>
      <c r="H842" s="53"/>
      <c r="I842" s="52"/>
      <c r="J842" s="152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  <c r="AA842" s="53"/>
      <c r="AB842" s="53"/>
      <c r="AC842" s="53"/>
      <c r="AD842" s="53"/>
      <c r="AE842" s="53"/>
      <c r="AF842" s="53"/>
    </row>
    <row r="843" spans="1:32" ht="15.75" customHeight="1" x14ac:dyDescent="0.25">
      <c r="A843" s="52"/>
      <c r="B843" s="53"/>
      <c r="C843" s="53"/>
      <c r="D843" s="53"/>
      <c r="E843" s="53"/>
      <c r="F843" s="53"/>
      <c r="G843" s="53"/>
      <c r="H843" s="53"/>
      <c r="I843" s="52"/>
      <c r="J843" s="152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  <c r="AA843" s="53"/>
      <c r="AB843" s="53"/>
      <c r="AC843" s="53"/>
      <c r="AD843" s="53"/>
      <c r="AE843" s="53"/>
      <c r="AF843" s="53"/>
    </row>
    <row r="844" spans="1:32" ht="15.75" customHeight="1" x14ac:dyDescent="0.25">
      <c r="A844" s="52"/>
      <c r="B844" s="53"/>
      <c r="C844" s="53"/>
      <c r="D844" s="53"/>
      <c r="E844" s="53"/>
      <c r="F844" s="53"/>
      <c r="G844" s="53"/>
      <c r="H844" s="53"/>
      <c r="I844" s="52"/>
      <c r="J844" s="152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  <c r="AA844" s="53"/>
      <c r="AB844" s="53"/>
      <c r="AC844" s="53"/>
      <c r="AD844" s="53"/>
      <c r="AE844" s="53"/>
      <c r="AF844" s="53"/>
    </row>
    <row r="845" spans="1:32" ht="15.75" customHeight="1" x14ac:dyDescent="0.25">
      <c r="A845" s="52"/>
      <c r="B845" s="53"/>
      <c r="C845" s="53"/>
      <c r="D845" s="53"/>
      <c r="E845" s="53"/>
      <c r="F845" s="53"/>
      <c r="G845" s="53"/>
      <c r="H845" s="53"/>
      <c r="I845" s="52"/>
      <c r="J845" s="152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  <c r="AA845" s="53"/>
      <c r="AB845" s="53"/>
      <c r="AC845" s="53"/>
      <c r="AD845" s="53"/>
      <c r="AE845" s="53"/>
      <c r="AF845" s="53"/>
    </row>
    <row r="846" spans="1:32" ht="15.75" customHeight="1" x14ac:dyDescent="0.25">
      <c r="A846" s="52"/>
      <c r="B846" s="53"/>
      <c r="C846" s="53"/>
      <c r="D846" s="53"/>
      <c r="E846" s="53"/>
      <c r="F846" s="53"/>
      <c r="G846" s="53"/>
      <c r="H846" s="53"/>
      <c r="I846" s="52"/>
      <c r="J846" s="152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  <c r="AA846" s="53"/>
      <c r="AB846" s="53"/>
      <c r="AC846" s="53"/>
      <c r="AD846" s="53"/>
      <c r="AE846" s="53"/>
      <c r="AF846" s="53"/>
    </row>
    <row r="847" spans="1:32" ht="15.75" customHeight="1" x14ac:dyDescent="0.25">
      <c r="A847" s="52"/>
      <c r="B847" s="53"/>
      <c r="C847" s="53"/>
      <c r="D847" s="53"/>
      <c r="E847" s="53"/>
      <c r="F847" s="53"/>
      <c r="G847" s="53"/>
      <c r="H847" s="53"/>
      <c r="I847" s="52"/>
      <c r="J847" s="152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  <c r="AA847" s="53"/>
      <c r="AB847" s="53"/>
      <c r="AC847" s="53"/>
      <c r="AD847" s="53"/>
      <c r="AE847" s="53"/>
      <c r="AF847" s="53"/>
    </row>
    <row r="848" spans="1:32" ht="15.75" customHeight="1" x14ac:dyDescent="0.25">
      <c r="A848" s="52"/>
      <c r="B848" s="53"/>
      <c r="C848" s="53"/>
      <c r="D848" s="53"/>
      <c r="E848" s="53"/>
      <c r="F848" s="53"/>
      <c r="G848" s="53"/>
      <c r="H848" s="53"/>
      <c r="I848" s="52"/>
      <c r="J848" s="152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  <c r="AA848" s="53"/>
      <c r="AB848" s="53"/>
      <c r="AC848" s="53"/>
      <c r="AD848" s="53"/>
      <c r="AE848" s="53"/>
      <c r="AF848" s="53"/>
    </row>
    <row r="849" spans="1:32" ht="15.75" customHeight="1" x14ac:dyDescent="0.25">
      <c r="A849" s="52"/>
      <c r="B849" s="53"/>
      <c r="C849" s="53"/>
      <c r="D849" s="53"/>
      <c r="E849" s="53"/>
      <c r="F849" s="53"/>
      <c r="G849" s="53"/>
      <c r="H849" s="53"/>
      <c r="I849" s="52"/>
      <c r="J849" s="152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  <c r="AA849" s="53"/>
      <c r="AB849" s="53"/>
      <c r="AC849" s="53"/>
      <c r="AD849" s="53"/>
      <c r="AE849" s="53"/>
      <c r="AF849" s="53"/>
    </row>
    <row r="850" spans="1:32" ht="15.75" customHeight="1" x14ac:dyDescent="0.25">
      <c r="A850" s="52"/>
      <c r="B850" s="53"/>
      <c r="C850" s="53"/>
      <c r="D850" s="53"/>
      <c r="E850" s="53"/>
      <c r="F850" s="53"/>
      <c r="G850" s="53"/>
      <c r="H850" s="53"/>
      <c r="I850" s="52"/>
      <c r="J850" s="152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  <c r="AA850" s="53"/>
      <c r="AB850" s="53"/>
      <c r="AC850" s="53"/>
      <c r="AD850" s="53"/>
      <c r="AE850" s="53"/>
      <c r="AF850" s="53"/>
    </row>
    <row r="851" spans="1:32" ht="15.75" customHeight="1" x14ac:dyDescent="0.25">
      <c r="A851" s="52"/>
      <c r="B851" s="53"/>
      <c r="C851" s="53"/>
      <c r="D851" s="53"/>
      <c r="E851" s="53"/>
      <c r="F851" s="53"/>
      <c r="G851" s="53"/>
      <c r="H851" s="53"/>
      <c r="I851" s="52"/>
      <c r="J851" s="152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  <c r="AA851" s="53"/>
      <c r="AB851" s="53"/>
      <c r="AC851" s="53"/>
      <c r="AD851" s="53"/>
      <c r="AE851" s="53"/>
      <c r="AF851" s="53"/>
    </row>
    <row r="852" spans="1:32" ht="15.75" customHeight="1" x14ac:dyDescent="0.25">
      <c r="A852" s="52"/>
      <c r="B852" s="53"/>
      <c r="C852" s="53"/>
      <c r="D852" s="53"/>
      <c r="E852" s="53"/>
      <c r="F852" s="53"/>
      <c r="G852" s="53"/>
      <c r="H852" s="53"/>
      <c r="I852" s="52"/>
      <c r="J852" s="152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  <c r="AA852" s="53"/>
      <c r="AB852" s="53"/>
      <c r="AC852" s="53"/>
      <c r="AD852" s="53"/>
      <c r="AE852" s="53"/>
      <c r="AF852" s="53"/>
    </row>
    <row r="853" spans="1:32" ht="15.75" customHeight="1" x14ac:dyDescent="0.25">
      <c r="A853" s="52"/>
      <c r="B853" s="53"/>
      <c r="C853" s="53"/>
      <c r="D853" s="53"/>
      <c r="E853" s="53"/>
      <c r="F853" s="53"/>
      <c r="G853" s="53"/>
      <c r="H853" s="53"/>
      <c r="I853" s="52"/>
      <c r="J853" s="152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  <c r="AA853" s="53"/>
      <c r="AB853" s="53"/>
      <c r="AC853" s="53"/>
      <c r="AD853" s="53"/>
      <c r="AE853" s="53"/>
      <c r="AF853" s="53"/>
    </row>
    <row r="854" spans="1:32" ht="15.75" customHeight="1" x14ac:dyDescent="0.25">
      <c r="A854" s="52"/>
      <c r="B854" s="53"/>
      <c r="C854" s="53"/>
      <c r="D854" s="53"/>
      <c r="E854" s="53"/>
      <c r="F854" s="53"/>
      <c r="G854" s="53"/>
      <c r="H854" s="53"/>
      <c r="I854" s="52"/>
      <c r="J854" s="152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  <c r="AA854" s="53"/>
      <c r="AB854" s="53"/>
      <c r="AC854" s="53"/>
      <c r="AD854" s="53"/>
      <c r="AE854" s="53"/>
      <c r="AF854" s="53"/>
    </row>
    <row r="855" spans="1:32" ht="15.75" customHeight="1" x14ac:dyDescent="0.25">
      <c r="A855" s="52"/>
      <c r="B855" s="53"/>
      <c r="C855" s="53"/>
      <c r="D855" s="53"/>
      <c r="E855" s="53"/>
      <c r="F855" s="53"/>
      <c r="G855" s="53"/>
      <c r="H855" s="53"/>
      <c r="I855" s="52"/>
      <c r="J855" s="152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  <c r="AA855" s="53"/>
      <c r="AB855" s="53"/>
      <c r="AC855" s="53"/>
      <c r="AD855" s="53"/>
      <c r="AE855" s="53"/>
      <c r="AF855" s="53"/>
    </row>
    <row r="856" spans="1:32" ht="15.75" customHeight="1" x14ac:dyDescent="0.25">
      <c r="A856" s="52"/>
      <c r="B856" s="53"/>
      <c r="C856" s="53"/>
      <c r="D856" s="53"/>
      <c r="E856" s="53"/>
      <c r="F856" s="53"/>
      <c r="G856" s="53"/>
      <c r="H856" s="53"/>
      <c r="I856" s="52"/>
      <c r="J856" s="152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  <c r="AA856" s="53"/>
      <c r="AB856" s="53"/>
      <c r="AC856" s="53"/>
      <c r="AD856" s="53"/>
      <c r="AE856" s="53"/>
      <c r="AF856" s="53"/>
    </row>
    <row r="857" spans="1:32" ht="15.75" customHeight="1" x14ac:dyDescent="0.25">
      <c r="A857" s="52"/>
      <c r="B857" s="53"/>
      <c r="C857" s="53"/>
      <c r="D857" s="53"/>
      <c r="E857" s="53"/>
      <c r="F857" s="53"/>
      <c r="G857" s="53"/>
      <c r="H857" s="53"/>
      <c r="I857" s="52"/>
      <c r="J857" s="152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  <c r="AA857" s="53"/>
      <c r="AB857" s="53"/>
      <c r="AC857" s="53"/>
      <c r="AD857" s="53"/>
      <c r="AE857" s="53"/>
      <c r="AF857" s="53"/>
    </row>
    <row r="858" spans="1:32" ht="15.75" customHeight="1" x14ac:dyDescent="0.25">
      <c r="A858" s="52"/>
      <c r="B858" s="53"/>
      <c r="C858" s="53"/>
      <c r="D858" s="53"/>
      <c r="E858" s="53"/>
      <c r="F858" s="53"/>
      <c r="G858" s="53"/>
      <c r="H858" s="53"/>
      <c r="I858" s="52"/>
      <c r="J858" s="152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  <c r="AA858" s="53"/>
      <c r="AB858" s="53"/>
      <c r="AC858" s="53"/>
      <c r="AD858" s="53"/>
      <c r="AE858" s="53"/>
      <c r="AF858" s="53"/>
    </row>
    <row r="859" spans="1:32" ht="15.75" customHeight="1" x14ac:dyDescent="0.25">
      <c r="A859" s="52"/>
      <c r="B859" s="53"/>
      <c r="C859" s="53"/>
      <c r="D859" s="53"/>
      <c r="E859" s="53"/>
      <c r="F859" s="53"/>
      <c r="G859" s="53"/>
      <c r="H859" s="53"/>
      <c r="I859" s="52"/>
      <c r="J859" s="152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  <c r="AA859" s="53"/>
      <c r="AB859" s="53"/>
      <c r="AC859" s="53"/>
      <c r="AD859" s="53"/>
      <c r="AE859" s="53"/>
      <c r="AF859" s="53"/>
    </row>
    <row r="860" spans="1:32" ht="15.75" customHeight="1" x14ac:dyDescent="0.25">
      <c r="A860" s="52"/>
      <c r="B860" s="53"/>
      <c r="C860" s="53"/>
      <c r="D860" s="53"/>
      <c r="E860" s="53"/>
      <c r="F860" s="53"/>
      <c r="G860" s="53"/>
      <c r="H860" s="53"/>
      <c r="I860" s="52"/>
      <c r="J860" s="152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  <c r="AA860" s="53"/>
      <c r="AB860" s="53"/>
      <c r="AC860" s="53"/>
      <c r="AD860" s="53"/>
      <c r="AE860" s="53"/>
      <c r="AF860" s="53"/>
    </row>
    <row r="861" spans="1:32" ht="15.75" customHeight="1" x14ac:dyDescent="0.25">
      <c r="A861" s="52"/>
      <c r="B861" s="53"/>
      <c r="C861" s="53"/>
      <c r="D861" s="53"/>
      <c r="E861" s="53"/>
      <c r="F861" s="53"/>
      <c r="G861" s="53"/>
      <c r="H861" s="53"/>
      <c r="I861" s="52"/>
      <c r="J861" s="152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  <c r="AA861" s="53"/>
      <c r="AB861" s="53"/>
      <c r="AC861" s="53"/>
      <c r="AD861" s="53"/>
      <c r="AE861" s="53"/>
      <c r="AF861" s="53"/>
    </row>
    <row r="862" spans="1:32" ht="15.75" customHeight="1" x14ac:dyDescent="0.25">
      <c r="A862" s="52"/>
      <c r="B862" s="53"/>
      <c r="C862" s="53"/>
      <c r="D862" s="53"/>
      <c r="E862" s="53"/>
      <c r="F862" s="53"/>
      <c r="G862" s="53"/>
      <c r="H862" s="53"/>
      <c r="I862" s="52"/>
      <c r="J862" s="152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  <c r="AA862" s="53"/>
      <c r="AB862" s="53"/>
      <c r="AC862" s="53"/>
      <c r="AD862" s="53"/>
      <c r="AE862" s="53"/>
      <c r="AF862" s="53"/>
    </row>
    <row r="863" spans="1:32" ht="15.75" customHeight="1" x14ac:dyDescent="0.25">
      <c r="A863" s="52"/>
      <c r="B863" s="53"/>
      <c r="C863" s="53"/>
      <c r="D863" s="53"/>
      <c r="E863" s="53"/>
      <c r="F863" s="53"/>
      <c r="G863" s="53"/>
      <c r="H863" s="53"/>
      <c r="I863" s="52"/>
      <c r="J863" s="152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  <c r="AA863" s="53"/>
      <c r="AB863" s="53"/>
      <c r="AC863" s="53"/>
      <c r="AD863" s="53"/>
      <c r="AE863" s="53"/>
      <c r="AF863" s="53"/>
    </row>
    <row r="864" spans="1:32" ht="15.75" customHeight="1" x14ac:dyDescent="0.25">
      <c r="A864" s="52"/>
      <c r="B864" s="53"/>
      <c r="C864" s="53"/>
      <c r="D864" s="53"/>
      <c r="E864" s="53"/>
      <c r="F864" s="53"/>
      <c r="G864" s="53"/>
      <c r="H864" s="53"/>
      <c r="I864" s="52"/>
      <c r="J864" s="152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  <c r="AA864" s="53"/>
      <c r="AB864" s="53"/>
      <c r="AC864" s="53"/>
      <c r="AD864" s="53"/>
      <c r="AE864" s="53"/>
      <c r="AF864" s="53"/>
    </row>
    <row r="865" spans="1:32" ht="15.75" customHeight="1" x14ac:dyDescent="0.25">
      <c r="A865" s="52"/>
      <c r="B865" s="53"/>
      <c r="C865" s="53"/>
      <c r="D865" s="53"/>
      <c r="E865" s="53"/>
      <c r="F865" s="53"/>
      <c r="G865" s="53"/>
      <c r="H865" s="53"/>
      <c r="I865" s="52"/>
      <c r="J865" s="152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  <c r="AA865" s="53"/>
      <c r="AB865" s="53"/>
      <c r="AC865" s="53"/>
      <c r="AD865" s="53"/>
      <c r="AE865" s="53"/>
      <c r="AF865" s="53"/>
    </row>
    <row r="866" spans="1:32" ht="15.75" customHeight="1" x14ac:dyDescent="0.25">
      <c r="A866" s="52"/>
      <c r="B866" s="53"/>
      <c r="C866" s="53"/>
      <c r="D866" s="53"/>
      <c r="E866" s="53"/>
      <c r="F866" s="53"/>
      <c r="G866" s="53"/>
      <c r="H866" s="53"/>
      <c r="I866" s="52"/>
      <c r="J866" s="152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  <c r="AA866" s="53"/>
      <c r="AB866" s="53"/>
      <c r="AC866" s="53"/>
      <c r="AD866" s="53"/>
      <c r="AE866" s="53"/>
      <c r="AF866" s="53"/>
    </row>
    <row r="867" spans="1:32" ht="15.75" customHeight="1" x14ac:dyDescent="0.25">
      <c r="A867" s="52"/>
      <c r="B867" s="53"/>
      <c r="C867" s="53"/>
      <c r="D867" s="53"/>
      <c r="E867" s="53"/>
      <c r="F867" s="53"/>
      <c r="G867" s="53"/>
      <c r="H867" s="53"/>
      <c r="I867" s="52"/>
      <c r="J867" s="152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  <c r="AA867" s="53"/>
      <c r="AB867" s="53"/>
      <c r="AC867" s="53"/>
      <c r="AD867" s="53"/>
      <c r="AE867" s="53"/>
      <c r="AF867" s="53"/>
    </row>
    <row r="868" spans="1:32" ht="15.75" customHeight="1" x14ac:dyDescent="0.25">
      <c r="A868" s="52"/>
      <c r="B868" s="53"/>
      <c r="C868" s="53"/>
      <c r="D868" s="53"/>
      <c r="E868" s="53"/>
      <c r="F868" s="53"/>
      <c r="G868" s="53"/>
      <c r="H868" s="53"/>
      <c r="I868" s="52"/>
      <c r="J868" s="152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  <c r="AA868" s="53"/>
      <c r="AB868" s="53"/>
      <c r="AC868" s="53"/>
      <c r="AD868" s="53"/>
      <c r="AE868" s="53"/>
      <c r="AF868" s="53"/>
    </row>
    <row r="869" spans="1:32" ht="15.75" customHeight="1" x14ac:dyDescent="0.25">
      <c r="A869" s="52"/>
      <c r="B869" s="53"/>
      <c r="C869" s="53"/>
      <c r="D869" s="53"/>
      <c r="E869" s="53"/>
      <c r="F869" s="53"/>
      <c r="G869" s="53"/>
      <c r="H869" s="53"/>
      <c r="I869" s="52"/>
      <c r="J869" s="152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  <c r="AA869" s="53"/>
      <c r="AB869" s="53"/>
      <c r="AC869" s="53"/>
      <c r="AD869" s="53"/>
      <c r="AE869" s="53"/>
      <c r="AF869" s="53"/>
    </row>
    <row r="870" spans="1:32" ht="15.75" customHeight="1" x14ac:dyDescent="0.25">
      <c r="A870" s="52"/>
      <c r="B870" s="53"/>
      <c r="C870" s="53"/>
      <c r="D870" s="53"/>
      <c r="E870" s="53"/>
      <c r="F870" s="53"/>
      <c r="G870" s="53"/>
      <c r="H870" s="53"/>
      <c r="I870" s="52"/>
      <c r="J870" s="152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  <c r="AA870" s="53"/>
      <c r="AB870" s="53"/>
      <c r="AC870" s="53"/>
      <c r="AD870" s="53"/>
      <c r="AE870" s="53"/>
      <c r="AF870" s="53"/>
    </row>
    <row r="871" spans="1:32" ht="15.75" customHeight="1" x14ac:dyDescent="0.25">
      <c r="A871" s="52"/>
      <c r="B871" s="53"/>
      <c r="C871" s="53"/>
      <c r="D871" s="53"/>
      <c r="E871" s="53"/>
      <c r="F871" s="53"/>
      <c r="G871" s="53"/>
      <c r="H871" s="53"/>
      <c r="I871" s="52"/>
      <c r="J871" s="152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  <c r="AA871" s="53"/>
      <c r="AB871" s="53"/>
      <c r="AC871" s="53"/>
      <c r="AD871" s="53"/>
      <c r="AE871" s="53"/>
      <c r="AF871" s="53"/>
    </row>
    <row r="872" spans="1:32" ht="15.75" customHeight="1" x14ac:dyDescent="0.25">
      <c r="A872" s="52"/>
      <c r="B872" s="53"/>
      <c r="C872" s="53"/>
      <c r="D872" s="53"/>
      <c r="E872" s="53"/>
      <c r="F872" s="53"/>
      <c r="G872" s="53"/>
      <c r="H872" s="53"/>
      <c r="I872" s="52"/>
      <c r="J872" s="152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  <c r="AA872" s="53"/>
      <c r="AB872" s="53"/>
      <c r="AC872" s="53"/>
      <c r="AD872" s="53"/>
      <c r="AE872" s="53"/>
      <c r="AF872" s="53"/>
    </row>
    <row r="873" spans="1:32" ht="15.75" customHeight="1" x14ac:dyDescent="0.25">
      <c r="A873" s="52"/>
      <c r="B873" s="53"/>
      <c r="C873" s="53"/>
      <c r="D873" s="53"/>
      <c r="E873" s="53"/>
      <c r="F873" s="53"/>
      <c r="G873" s="53"/>
      <c r="H873" s="53"/>
      <c r="I873" s="52"/>
      <c r="J873" s="152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  <c r="AA873" s="53"/>
      <c r="AB873" s="53"/>
      <c r="AC873" s="53"/>
      <c r="AD873" s="53"/>
      <c r="AE873" s="53"/>
      <c r="AF873" s="53"/>
    </row>
    <row r="874" spans="1:32" ht="15.75" customHeight="1" x14ac:dyDescent="0.25">
      <c r="A874" s="52"/>
      <c r="B874" s="53"/>
      <c r="C874" s="53"/>
      <c r="D874" s="53"/>
      <c r="E874" s="53"/>
      <c r="F874" s="53"/>
      <c r="G874" s="53"/>
      <c r="H874" s="53"/>
      <c r="I874" s="52"/>
      <c r="J874" s="152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  <c r="AA874" s="53"/>
      <c r="AB874" s="53"/>
      <c r="AC874" s="53"/>
      <c r="AD874" s="53"/>
      <c r="AE874" s="53"/>
      <c r="AF874" s="53"/>
    </row>
    <row r="875" spans="1:32" ht="15.75" customHeight="1" x14ac:dyDescent="0.25">
      <c r="A875" s="52"/>
      <c r="B875" s="53"/>
      <c r="C875" s="53"/>
      <c r="D875" s="53"/>
      <c r="E875" s="53"/>
      <c r="F875" s="53"/>
      <c r="G875" s="53"/>
      <c r="H875" s="53"/>
      <c r="I875" s="52"/>
      <c r="J875" s="152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  <c r="AA875" s="53"/>
      <c r="AB875" s="53"/>
      <c r="AC875" s="53"/>
      <c r="AD875" s="53"/>
      <c r="AE875" s="53"/>
      <c r="AF875" s="53"/>
    </row>
    <row r="876" spans="1:32" ht="15.75" customHeight="1" x14ac:dyDescent="0.25">
      <c r="A876" s="52"/>
      <c r="B876" s="53"/>
      <c r="C876" s="53"/>
      <c r="D876" s="53"/>
      <c r="E876" s="53"/>
      <c r="F876" s="53"/>
      <c r="G876" s="53"/>
      <c r="H876" s="53"/>
      <c r="I876" s="52"/>
      <c r="J876" s="152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  <c r="AA876" s="53"/>
      <c r="AB876" s="53"/>
      <c r="AC876" s="53"/>
      <c r="AD876" s="53"/>
      <c r="AE876" s="53"/>
      <c r="AF876" s="53"/>
    </row>
    <row r="877" spans="1:32" ht="15.75" customHeight="1" x14ac:dyDescent="0.25">
      <c r="A877" s="52"/>
      <c r="B877" s="53"/>
      <c r="C877" s="53"/>
      <c r="D877" s="53"/>
      <c r="E877" s="53"/>
      <c r="F877" s="53"/>
      <c r="G877" s="53"/>
      <c r="H877" s="53"/>
      <c r="I877" s="52"/>
      <c r="J877" s="152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  <c r="AA877" s="53"/>
      <c r="AB877" s="53"/>
      <c r="AC877" s="53"/>
      <c r="AD877" s="53"/>
      <c r="AE877" s="53"/>
      <c r="AF877" s="53"/>
    </row>
    <row r="878" spans="1:32" ht="15.75" customHeight="1" x14ac:dyDescent="0.25">
      <c r="A878" s="52"/>
      <c r="B878" s="53"/>
      <c r="C878" s="53"/>
      <c r="D878" s="53"/>
      <c r="E878" s="53"/>
      <c r="F878" s="53"/>
      <c r="G878" s="53"/>
      <c r="H878" s="53"/>
      <c r="I878" s="52"/>
      <c r="J878" s="152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  <c r="AA878" s="53"/>
      <c r="AB878" s="53"/>
      <c r="AC878" s="53"/>
      <c r="AD878" s="53"/>
      <c r="AE878" s="53"/>
      <c r="AF878" s="53"/>
    </row>
    <row r="879" spans="1:32" ht="15.75" customHeight="1" x14ac:dyDescent="0.25">
      <c r="A879" s="52"/>
      <c r="B879" s="53"/>
      <c r="C879" s="53"/>
      <c r="D879" s="53"/>
      <c r="E879" s="53"/>
      <c r="F879" s="53"/>
      <c r="G879" s="53"/>
      <c r="H879" s="53"/>
      <c r="I879" s="52"/>
      <c r="J879" s="152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  <c r="AA879" s="53"/>
      <c r="AB879" s="53"/>
      <c r="AC879" s="53"/>
      <c r="AD879" s="53"/>
      <c r="AE879" s="53"/>
      <c r="AF879" s="53"/>
    </row>
    <row r="880" spans="1:32" ht="15.75" customHeight="1" x14ac:dyDescent="0.25">
      <c r="A880" s="52"/>
      <c r="B880" s="53"/>
      <c r="C880" s="53"/>
      <c r="D880" s="53"/>
      <c r="E880" s="53"/>
      <c r="F880" s="53"/>
      <c r="G880" s="53"/>
      <c r="H880" s="53"/>
      <c r="I880" s="52"/>
      <c r="J880" s="152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  <c r="AA880" s="53"/>
      <c r="AB880" s="53"/>
      <c r="AC880" s="53"/>
      <c r="AD880" s="53"/>
      <c r="AE880" s="53"/>
      <c r="AF880" s="53"/>
    </row>
    <row r="881" spans="1:32" ht="15.75" customHeight="1" x14ac:dyDescent="0.25">
      <c r="A881" s="52"/>
      <c r="B881" s="53"/>
      <c r="C881" s="53"/>
      <c r="D881" s="53"/>
      <c r="E881" s="53"/>
      <c r="F881" s="53"/>
      <c r="G881" s="53"/>
      <c r="H881" s="53"/>
      <c r="I881" s="52"/>
      <c r="J881" s="152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  <c r="AA881" s="53"/>
      <c r="AB881" s="53"/>
      <c r="AC881" s="53"/>
      <c r="AD881" s="53"/>
      <c r="AE881" s="53"/>
      <c r="AF881" s="53"/>
    </row>
    <row r="882" spans="1:32" ht="15.75" customHeight="1" x14ac:dyDescent="0.25">
      <c r="A882" s="52"/>
      <c r="B882" s="53"/>
      <c r="C882" s="53"/>
      <c r="D882" s="53"/>
      <c r="E882" s="53"/>
      <c r="F882" s="53"/>
      <c r="G882" s="53"/>
      <c r="H882" s="53"/>
      <c r="I882" s="52"/>
      <c r="J882" s="152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  <c r="AA882" s="53"/>
      <c r="AB882" s="53"/>
      <c r="AC882" s="53"/>
      <c r="AD882" s="53"/>
      <c r="AE882" s="53"/>
      <c r="AF882" s="53"/>
    </row>
    <row r="883" spans="1:32" ht="15.75" customHeight="1" x14ac:dyDescent="0.25">
      <c r="A883" s="52"/>
      <c r="B883" s="53"/>
      <c r="C883" s="53"/>
      <c r="D883" s="53"/>
      <c r="E883" s="53"/>
      <c r="F883" s="53"/>
      <c r="G883" s="53"/>
      <c r="H883" s="53"/>
      <c r="I883" s="52"/>
      <c r="J883" s="152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  <c r="AA883" s="53"/>
      <c r="AB883" s="53"/>
      <c r="AC883" s="53"/>
      <c r="AD883" s="53"/>
      <c r="AE883" s="53"/>
      <c r="AF883" s="53"/>
    </row>
    <row r="884" spans="1:32" ht="15.75" customHeight="1" x14ac:dyDescent="0.25">
      <c r="A884" s="52"/>
      <c r="B884" s="53"/>
      <c r="C884" s="53"/>
      <c r="D884" s="53"/>
      <c r="E884" s="53"/>
      <c r="F884" s="53"/>
      <c r="G884" s="53"/>
      <c r="H884" s="53"/>
      <c r="I884" s="52"/>
      <c r="J884" s="152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  <c r="AA884" s="53"/>
      <c r="AB884" s="53"/>
      <c r="AC884" s="53"/>
      <c r="AD884" s="53"/>
      <c r="AE884" s="53"/>
      <c r="AF884" s="53"/>
    </row>
    <row r="885" spans="1:32" ht="15.75" customHeight="1" x14ac:dyDescent="0.25">
      <c r="A885" s="52"/>
      <c r="B885" s="53"/>
      <c r="C885" s="53"/>
      <c r="D885" s="53"/>
      <c r="E885" s="53"/>
      <c r="F885" s="53"/>
      <c r="G885" s="53"/>
      <c r="H885" s="53"/>
      <c r="I885" s="52"/>
      <c r="J885" s="152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  <c r="AA885" s="53"/>
      <c r="AB885" s="53"/>
      <c r="AC885" s="53"/>
      <c r="AD885" s="53"/>
      <c r="AE885" s="53"/>
      <c r="AF885" s="53"/>
    </row>
    <row r="886" spans="1:32" ht="15.75" customHeight="1" x14ac:dyDescent="0.25">
      <c r="A886" s="52"/>
      <c r="B886" s="53"/>
      <c r="C886" s="53"/>
      <c r="D886" s="53"/>
      <c r="E886" s="53"/>
      <c r="F886" s="53"/>
      <c r="G886" s="53"/>
      <c r="H886" s="53"/>
      <c r="I886" s="52"/>
      <c r="J886" s="152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  <c r="AA886" s="53"/>
      <c r="AB886" s="53"/>
      <c r="AC886" s="53"/>
      <c r="AD886" s="53"/>
      <c r="AE886" s="53"/>
      <c r="AF886" s="53"/>
    </row>
    <row r="887" spans="1:32" ht="15.75" customHeight="1" x14ac:dyDescent="0.25">
      <c r="A887" s="52"/>
      <c r="B887" s="53"/>
      <c r="C887" s="53"/>
      <c r="D887" s="53"/>
      <c r="E887" s="53"/>
      <c r="F887" s="53"/>
      <c r="G887" s="53"/>
      <c r="H887" s="53"/>
      <c r="I887" s="52"/>
      <c r="J887" s="152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  <c r="AA887" s="53"/>
      <c r="AB887" s="53"/>
      <c r="AC887" s="53"/>
      <c r="AD887" s="53"/>
      <c r="AE887" s="53"/>
      <c r="AF887" s="53"/>
    </row>
    <row r="888" spans="1:32" ht="15.75" customHeight="1" x14ac:dyDescent="0.25">
      <c r="A888" s="52"/>
      <c r="B888" s="53"/>
      <c r="C888" s="53"/>
      <c r="D888" s="53"/>
      <c r="E888" s="53"/>
      <c r="F888" s="53"/>
      <c r="G888" s="53"/>
      <c r="H888" s="53"/>
      <c r="I888" s="52"/>
      <c r="J888" s="152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  <c r="AA888" s="53"/>
      <c r="AB888" s="53"/>
      <c r="AC888" s="53"/>
      <c r="AD888" s="53"/>
      <c r="AE888" s="53"/>
      <c r="AF888" s="53"/>
    </row>
    <row r="889" spans="1:32" ht="15.75" customHeight="1" x14ac:dyDescent="0.25">
      <c r="A889" s="52"/>
      <c r="B889" s="53"/>
      <c r="C889" s="53"/>
      <c r="D889" s="53"/>
      <c r="E889" s="53"/>
      <c r="F889" s="53"/>
      <c r="G889" s="53"/>
      <c r="H889" s="53"/>
      <c r="I889" s="52"/>
      <c r="J889" s="152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  <c r="AA889" s="53"/>
      <c r="AB889" s="53"/>
      <c r="AC889" s="53"/>
      <c r="AD889" s="53"/>
      <c r="AE889" s="53"/>
      <c r="AF889" s="53"/>
    </row>
    <row r="890" spans="1:32" ht="15.75" customHeight="1" x14ac:dyDescent="0.25">
      <c r="A890" s="52"/>
      <c r="B890" s="53"/>
      <c r="C890" s="53"/>
      <c r="D890" s="53"/>
      <c r="E890" s="53"/>
      <c r="F890" s="53"/>
      <c r="G890" s="53"/>
      <c r="H890" s="53"/>
      <c r="I890" s="52"/>
      <c r="J890" s="152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  <c r="AA890" s="53"/>
      <c r="AB890" s="53"/>
      <c r="AC890" s="53"/>
      <c r="AD890" s="53"/>
      <c r="AE890" s="53"/>
      <c r="AF890" s="53"/>
    </row>
    <row r="891" spans="1:32" ht="15.75" customHeight="1" x14ac:dyDescent="0.25">
      <c r="A891" s="52"/>
      <c r="B891" s="53"/>
      <c r="C891" s="53"/>
      <c r="D891" s="53"/>
      <c r="E891" s="53"/>
      <c r="F891" s="53"/>
      <c r="G891" s="53"/>
      <c r="H891" s="53"/>
      <c r="I891" s="52"/>
      <c r="J891" s="152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  <c r="AA891" s="53"/>
      <c r="AB891" s="53"/>
      <c r="AC891" s="53"/>
      <c r="AD891" s="53"/>
      <c r="AE891" s="53"/>
      <c r="AF891" s="53"/>
    </row>
    <row r="892" spans="1:32" ht="15.75" customHeight="1" x14ac:dyDescent="0.25">
      <c r="A892" s="52"/>
      <c r="B892" s="53"/>
      <c r="C892" s="53"/>
      <c r="D892" s="53"/>
      <c r="E892" s="53"/>
      <c r="F892" s="53"/>
      <c r="G892" s="53"/>
      <c r="H892" s="53"/>
      <c r="I892" s="52"/>
      <c r="J892" s="152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  <c r="AA892" s="53"/>
      <c r="AB892" s="53"/>
      <c r="AC892" s="53"/>
      <c r="AD892" s="53"/>
      <c r="AE892" s="53"/>
      <c r="AF892" s="53"/>
    </row>
    <row r="893" spans="1:32" ht="15.75" customHeight="1" x14ac:dyDescent="0.25">
      <c r="A893" s="52"/>
      <c r="B893" s="53"/>
      <c r="C893" s="53"/>
      <c r="D893" s="53"/>
      <c r="E893" s="53"/>
      <c r="F893" s="53"/>
      <c r="G893" s="53"/>
      <c r="H893" s="53"/>
      <c r="I893" s="52"/>
      <c r="J893" s="152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  <c r="AA893" s="53"/>
      <c r="AB893" s="53"/>
      <c r="AC893" s="53"/>
      <c r="AD893" s="53"/>
      <c r="AE893" s="53"/>
      <c r="AF893" s="53"/>
    </row>
    <row r="894" spans="1:32" ht="15.75" customHeight="1" x14ac:dyDescent="0.25">
      <c r="A894" s="52"/>
      <c r="B894" s="53"/>
      <c r="C894" s="53"/>
      <c r="D894" s="53"/>
      <c r="E894" s="53"/>
      <c r="F894" s="53"/>
      <c r="G894" s="53"/>
      <c r="H894" s="53"/>
      <c r="I894" s="52"/>
      <c r="J894" s="152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  <c r="AA894" s="53"/>
      <c r="AB894" s="53"/>
      <c r="AC894" s="53"/>
      <c r="AD894" s="53"/>
      <c r="AE894" s="53"/>
      <c r="AF894" s="53"/>
    </row>
    <row r="895" spans="1:32" ht="15.75" customHeight="1" x14ac:dyDescent="0.25">
      <c r="A895" s="52"/>
      <c r="B895" s="53"/>
      <c r="C895" s="53"/>
      <c r="D895" s="53"/>
      <c r="E895" s="53"/>
      <c r="F895" s="53"/>
      <c r="G895" s="53"/>
      <c r="H895" s="53"/>
      <c r="I895" s="52"/>
      <c r="J895" s="152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  <c r="AA895" s="53"/>
      <c r="AB895" s="53"/>
      <c r="AC895" s="53"/>
      <c r="AD895" s="53"/>
      <c r="AE895" s="53"/>
      <c r="AF895" s="53"/>
    </row>
    <row r="896" spans="1:32" ht="15.75" customHeight="1" x14ac:dyDescent="0.25">
      <c r="A896" s="52"/>
      <c r="B896" s="53"/>
      <c r="C896" s="53"/>
      <c r="D896" s="53"/>
      <c r="E896" s="53"/>
      <c r="F896" s="53"/>
      <c r="G896" s="53"/>
      <c r="H896" s="53"/>
      <c r="I896" s="52"/>
      <c r="J896" s="152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  <c r="AA896" s="53"/>
      <c r="AB896" s="53"/>
      <c r="AC896" s="53"/>
      <c r="AD896" s="53"/>
      <c r="AE896" s="53"/>
      <c r="AF896" s="53"/>
    </row>
    <row r="897" spans="1:32" ht="15.75" customHeight="1" x14ac:dyDescent="0.25">
      <c r="A897" s="52"/>
      <c r="B897" s="53"/>
      <c r="C897" s="53"/>
      <c r="D897" s="53"/>
      <c r="E897" s="53"/>
      <c r="F897" s="53"/>
      <c r="G897" s="53"/>
      <c r="H897" s="53"/>
      <c r="I897" s="52"/>
      <c r="J897" s="152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  <c r="AA897" s="53"/>
      <c r="AB897" s="53"/>
      <c r="AC897" s="53"/>
      <c r="AD897" s="53"/>
      <c r="AE897" s="53"/>
      <c r="AF897" s="53"/>
    </row>
    <row r="898" spans="1:32" ht="15.75" customHeight="1" x14ac:dyDescent="0.25">
      <c r="A898" s="52"/>
      <c r="B898" s="53"/>
      <c r="C898" s="53"/>
      <c r="D898" s="53"/>
      <c r="E898" s="53"/>
      <c r="F898" s="53"/>
      <c r="G898" s="53"/>
      <c r="H898" s="53"/>
      <c r="I898" s="52"/>
      <c r="J898" s="152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  <c r="AA898" s="53"/>
      <c r="AB898" s="53"/>
      <c r="AC898" s="53"/>
      <c r="AD898" s="53"/>
      <c r="AE898" s="53"/>
      <c r="AF898" s="53"/>
    </row>
    <row r="899" spans="1:32" ht="15.75" customHeight="1" x14ac:dyDescent="0.25">
      <c r="A899" s="52"/>
      <c r="B899" s="53"/>
      <c r="C899" s="53"/>
      <c r="D899" s="53"/>
      <c r="E899" s="53"/>
      <c r="F899" s="53"/>
      <c r="G899" s="53"/>
      <c r="H899" s="53"/>
      <c r="I899" s="52"/>
      <c r="J899" s="152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  <c r="AA899" s="53"/>
      <c r="AB899" s="53"/>
      <c r="AC899" s="53"/>
      <c r="AD899" s="53"/>
      <c r="AE899" s="53"/>
      <c r="AF899" s="53"/>
    </row>
    <row r="900" spans="1:32" ht="15.75" customHeight="1" x14ac:dyDescent="0.25">
      <c r="A900" s="52"/>
      <c r="B900" s="53"/>
      <c r="C900" s="53"/>
      <c r="D900" s="53"/>
      <c r="E900" s="53"/>
      <c r="F900" s="53"/>
      <c r="G900" s="53"/>
      <c r="H900" s="53"/>
      <c r="I900" s="52"/>
      <c r="J900" s="152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  <c r="AA900" s="53"/>
      <c r="AB900" s="53"/>
      <c r="AC900" s="53"/>
      <c r="AD900" s="53"/>
      <c r="AE900" s="53"/>
      <c r="AF900" s="53"/>
    </row>
    <row r="901" spans="1:32" ht="15.75" customHeight="1" x14ac:dyDescent="0.25">
      <c r="A901" s="52"/>
      <c r="B901" s="53"/>
      <c r="C901" s="53"/>
      <c r="D901" s="53"/>
      <c r="E901" s="53"/>
      <c r="F901" s="53"/>
      <c r="G901" s="53"/>
      <c r="H901" s="53"/>
      <c r="I901" s="52"/>
      <c r="J901" s="152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  <c r="AA901" s="53"/>
      <c r="AB901" s="53"/>
      <c r="AC901" s="53"/>
      <c r="AD901" s="53"/>
      <c r="AE901" s="53"/>
      <c r="AF901" s="53"/>
    </row>
    <row r="902" spans="1:32" ht="15.75" customHeight="1" x14ac:dyDescent="0.25">
      <c r="A902" s="52"/>
      <c r="B902" s="53"/>
      <c r="C902" s="53"/>
      <c r="D902" s="53"/>
      <c r="E902" s="53"/>
      <c r="F902" s="53"/>
      <c r="G902" s="53"/>
      <c r="H902" s="53"/>
      <c r="I902" s="52"/>
      <c r="J902" s="152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  <c r="AA902" s="53"/>
      <c r="AB902" s="53"/>
      <c r="AC902" s="53"/>
      <c r="AD902" s="53"/>
      <c r="AE902" s="53"/>
      <c r="AF902" s="53"/>
    </row>
    <row r="903" spans="1:32" ht="15.75" customHeight="1" x14ac:dyDescent="0.25">
      <c r="A903" s="52"/>
      <c r="B903" s="53"/>
      <c r="C903" s="53"/>
      <c r="D903" s="53"/>
      <c r="E903" s="53"/>
      <c r="F903" s="53"/>
      <c r="G903" s="53"/>
      <c r="H903" s="53"/>
      <c r="I903" s="52"/>
      <c r="J903" s="152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  <c r="AA903" s="53"/>
      <c r="AB903" s="53"/>
      <c r="AC903" s="53"/>
      <c r="AD903" s="53"/>
      <c r="AE903" s="53"/>
      <c r="AF903" s="53"/>
    </row>
    <row r="904" spans="1:32" ht="15.75" customHeight="1" x14ac:dyDescent="0.25">
      <c r="A904" s="52"/>
      <c r="B904" s="53"/>
      <c r="C904" s="53"/>
      <c r="D904" s="53"/>
      <c r="E904" s="53"/>
      <c r="F904" s="53"/>
      <c r="G904" s="53"/>
      <c r="H904" s="53"/>
      <c r="I904" s="52"/>
      <c r="J904" s="152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  <c r="AA904" s="53"/>
      <c r="AB904" s="53"/>
      <c r="AC904" s="53"/>
      <c r="AD904" s="53"/>
      <c r="AE904" s="53"/>
      <c r="AF904" s="53"/>
    </row>
    <row r="905" spans="1:32" ht="15.75" customHeight="1" x14ac:dyDescent="0.25">
      <c r="A905" s="52"/>
      <c r="B905" s="53"/>
      <c r="C905" s="53"/>
      <c r="D905" s="53"/>
      <c r="E905" s="53"/>
      <c r="F905" s="53"/>
      <c r="G905" s="53"/>
      <c r="H905" s="53"/>
      <c r="I905" s="52"/>
      <c r="J905" s="152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  <c r="AA905" s="53"/>
      <c r="AB905" s="53"/>
      <c r="AC905" s="53"/>
      <c r="AD905" s="53"/>
      <c r="AE905" s="53"/>
      <c r="AF905" s="53"/>
    </row>
    <row r="906" spans="1:32" ht="15.75" customHeight="1" x14ac:dyDescent="0.25">
      <c r="A906" s="52"/>
      <c r="B906" s="53"/>
      <c r="C906" s="53"/>
      <c r="D906" s="53"/>
      <c r="E906" s="53"/>
      <c r="F906" s="53"/>
      <c r="G906" s="53"/>
      <c r="H906" s="53"/>
      <c r="I906" s="52"/>
      <c r="J906" s="152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  <c r="AA906" s="53"/>
      <c r="AB906" s="53"/>
      <c r="AC906" s="53"/>
      <c r="AD906" s="53"/>
      <c r="AE906" s="53"/>
      <c r="AF906" s="53"/>
    </row>
    <row r="907" spans="1:32" ht="15.75" customHeight="1" x14ac:dyDescent="0.25">
      <c r="A907" s="52"/>
      <c r="B907" s="53"/>
      <c r="C907" s="53"/>
      <c r="D907" s="53"/>
      <c r="E907" s="53"/>
      <c r="F907" s="53"/>
      <c r="G907" s="53"/>
      <c r="H907" s="53"/>
      <c r="I907" s="52"/>
      <c r="J907" s="152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  <c r="AA907" s="53"/>
      <c r="AB907" s="53"/>
      <c r="AC907" s="53"/>
      <c r="AD907" s="53"/>
      <c r="AE907" s="53"/>
      <c r="AF907" s="53"/>
    </row>
    <row r="908" spans="1:32" ht="15.75" customHeight="1" x14ac:dyDescent="0.25">
      <c r="A908" s="52"/>
      <c r="B908" s="53"/>
      <c r="C908" s="53"/>
      <c r="D908" s="53"/>
      <c r="E908" s="53"/>
      <c r="F908" s="53"/>
      <c r="G908" s="53"/>
      <c r="H908" s="53"/>
      <c r="I908" s="52"/>
      <c r="J908" s="152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  <c r="AA908" s="53"/>
      <c r="AB908" s="53"/>
      <c r="AC908" s="53"/>
      <c r="AD908" s="53"/>
      <c r="AE908" s="53"/>
      <c r="AF908" s="53"/>
    </row>
    <row r="909" spans="1:32" ht="15.75" customHeight="1" x14ac:dyDescent="0.25">
      <c r="A909" s="52"/>
      <c r="B909" s="53"/>
      <c r="C909" s="53"/>
      <c r="D909" s="53"/>
      <c r="E909" s="53"/>
      <c r="F909" s="53"/>
      <c r="G909" s="53"/>
      <c r="H909" s="53"/>
      <c r="I909" s="52"/>
      <c r="J909" s="152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  <c r="AA909" s="53"/>
      <c r="AB909" s="53"/>
      <c r="AC909" s="53"/>
      <c r="AD909" s="53"/>
      <c r="AE909" s="53"/>
      <c r="AF909" s="53"/>
    </row>
    <row r="910" spans="1:32" ht="15.75" customHeight="1" x14ac:dyDescent="0.25">
      <c r="A910" s="52"/>
      <c r="B910" s="53"/>
      <c r="C910" s="53"/>
      <c r="D910" s="53"/>
      <c r="E910" s="53"/>
      <c r="F910" s="53"/>
      <c r="G910" s="53"/>
      <c r="H910" s="53"/>
      <c r="I910" s="52"/>
      <c r="J910" s="152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  <c r="AA910" s="53"/>
      <c r="AB910" s="53"/>
      <c r="AC910" s="53"/>
      <c r="AD910" s="53"/>
      <c r="AE910" s="53"/>
      <c r="AF910" s="53"/>
    </row>
    <row r="911" spans="1:32" ht="15.75" customHeight="1" x14ac:dyDescent="0.25">
      <c r="A911" s="52"/>
      <c r="B911" s="53"/>
      <c r="C911" s="53"/>
      <c r="D911" s="53"/>
      <c r="E911" s="53"/>
      <c r="F911" s="53"/>
      <c r="G911" s="53"/>
      <c r="H911" s="53"/>
      <c r="I911" s="52"/>
      <c r="J911" s="152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  <c r="AA911" s="53"/>
      <c r="AB911" s="53"/>
      <c r="AC911" s="53"/>
      <c r="AD911" s="53"/>
      <c r="AE911" s="53"/>
      <c r="AF911" s="53"/>
    </row>
    <row r="912" spans="1:32" ht="15.75" customHeight="1" x14ac:dyDescent="0.25">
      <c r="A912" s="52"/>
      <c r="B912" s="53"/>
      <c r="C912" s="53"/>
      <c r="D912" s="53"/>
      <c r="E912" s="53"/>
      <c r="F912" s="53"/>
      <c r="G912" s="53"/>
      <c r="H912" s="53"/>
      <c r="I912" s="52"/>
      <c r="J912" s="152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  <c r="AA912" s="53"/>
      <c r="AB912" s="53"/>
      <c r="AC912" s="53"/>
      <c r="AD912" s="53"/>
      <c r="AE912" s="53"/>
      <c r="AF912" s="53"/>
    </row>
    <row r="913" spans="1:32" ht="15.75" customHeight="1" x14ac:dyDescent="0.25">
      <c r="A913" s="52"/>
      <c r="B913" s="53"/>
      <c r="C913" s="53"/>
      <c r="D913" s="53"/>
      <c r="E913" s="53"/>
      <c r="F913" s="53"/>
      <c r="G913" s="53"/>
      <c r="H913" s="53"/>
      <c r="I913" s="52"/>
      <c r="J913" s="152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  <c r="AA913" s="53"/>
      <c r="AB913" s="53"/>
      <c r="AC913" s="53"/>
      <c r="AD913" s="53"/>
      <c r="AE913" s="53"/>
      <c r="AF913" s="53"/>
    </row>
    <row r="914" spans="1:32" ht="15.75" customHeight="1" x14ac:dyDescent="0.25">
      <c r="A914" s="52"/>
      <c r="B914" s="53"/>
      <c r="C914" s="53"/>
      <c r="D914" s="53"/>
      <c r="E914" s="53"/>
      <c r="F914" s="53"/>
      <c r="G914" s="53"/>
      <c r="H914" s="53"/>
      <c r="I914" s="52"/>
      <c r="J914" s="152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  <c r="AA914" s="53"/>
      <c r="AB914" s="53"/>
      <c r="AC914" s="53"/>
      <c r="AD914" s="53"/>
      <c r="AE914" s="53"/>
      <c r="AF914" s="53"/>
    </row>
    <row r="915" spans="1:32" ht="15.75" customHeight="1" x14ac:dyDescent="0.25">
      <c r="A915" s="52"/>
      <c r="B915" s="53"/>
      <c r="C915" s="53"/>
      <c r="D915" s="53"/>
      <c r="E915" s="53"/>
      <c r="F915" s="53"/>
      <c r="G915" s="53"/>
      <c r="H915" s="53"/>
      <c r="I915" s="52"/>
      <c r="J915" s="152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  <c r="AA915" s="53"/>
      <c r="AB915" s="53"/>
      <c r="AC915" s="53"/>
      <c r="AD915" s="53"/>
      <c r="AE915" s="53"/>
      <c r="AF915" s="53"/>
    </row>
    <row r="916" spans="1:32" ht="15.75" customHeight="1" x14ac:dyDescent="0.25">
      <c r="A916" s="52"/>
      <c r="B916" s="53"/>
      <c r="C916" s="53"/>
      <c r="D916" s="53"/>
      <c r="E916" s="53"/>
      <c r="F916" s="53"/>
      <c r="G916" s="53"/>
      <c r="H916" s="53"/>
      <c r="I916" s="52"/>
      <c r="J916" s="152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  <c r="AA916" s="53"/>
      <c r="AB916" s="53"/>
      <c r="AC916" s="53"/>
      <c r="AD916" s="53"/>
      <c r="AE916" s="53"/>
      <c r="AF916" s="53"/>
    </row>
    <row r="917" spans="1:32" ht="15.75" customHeight="1" x14ac:dyDescent="0.25">
      <c r="A917" s="52"/>
      <c r="B917" s="53"/>
      <c r="C917" s="53"/>
      <c r="D917" s="53"/>
      <c r="E917" s="53"/>
      <c r="F917" s="53"/>
      <c r="G917" s="53"/>
      <c r="H917" s="53"/>
      <c r="I917" s="52"/>
      <c r="J917" s="152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  <c r="AA917" s="53"/>
      <c r="AB917" s="53"/>
      <c r="AC917" s="53"/>
      <c r="AD917" s="53"/>
      <c r="AE917" s="53"/>
      <c r="AF917" s="53"/>
    </row>
    <row r="918" spans="1:32" ht="15.75" customHeight="1" x14ac:dyDescent="0.25">
      <c r="A918" s="52"/>
      <c r="B918" s="53"/>
      <c r="C918" s="53"/>
      <c r="D918" s="53"/>
      <c r="E918" s="53"/>
      <c r="F918" s="53"/>
      <c r="G918" s="53"/>
      <c r="H918" s="53"/>
      <c r="I918" s="52"/>
      <c r="J918" s="152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  <c r="AA918" s="53"/>
      <c r="AB918" s="53"/>
      <c r="AC918" s="53"/>
      <c r="AD918" s="53"/>
      <c r="AE918" s="53"/>
      <c r="AF918" s="53"/>
    </row>
    <row r="919" spans="1:32" ht="15.75" customHeight="1" x14ac:dyDescent="0.25">
      <c r="A919" s="52"/>
      <c r="B919" s="53"/>
      <c r="C919" s="53"/>
      <c r="D919" s="53"/>
      <c r="E919" s="53"/>
      <c r="F919" s="53"/>
      <c r="G919" s="53"/>
      <c r="H919" s="53"/>
      <c r="I919" s="52"/>
      <c r="J919" s="152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  <c r="AA919" s="53"/>
      <c r="AB919" s="53"/>
      <c r="AC919" s="53"/>
      <c r="AD919" s="53"/>
      <c r="AE919" s="53"/>
      <c r="AF919" s="53"/>
    </row>
    <row r="920" spans="1:32" ht="15.75" customHeight="1" x14ac:dyDescent="0.25">
      <c r="A920" s="52"/>
      <c r="B920" s="53"/>
      <c r="C920" s="53"/>
      <c r="D920" s="53"/>
      <c r="E920" s="53"/>
      <c r="F920" s="53"/>
      <c r="G920" s="53"/>
      <c r="H920" s="53"/>
      <c r="I920" s="52"/>
      <c r="J920" s="152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  <c r="AA920" s="53"/>
      <c r="AB920" s="53"/>
      <c r="AC920" s="53"/>
      <c r="AD920" s="53"/>
      <c r="AE920" s="53"/>
      <c r="AF920" s="53"/>
    </row>
    <row r="921" spans="1:32" ht="15.75" customHeight="1" x14ac:dyDescent="0.25">
      <c r="A921" s="52"/>
      <c r="B921" s="53"/>
      <c r="C921" s="53"/>
      <c r="D921" s="53"/>
      <c r="E921" s="53"/>
      <c r="F921" s="53"/>
      <c r="G921" s="53"/>
      <c r="H921" s="53"/>
      <c r="I921" s="52"/>
      <c r="J921" s="152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  <c r="AA921" s="53"/>
      <c r="AB921" s="53"/>
      <c r="AC921" s="53"/>
      <c r="AD921" s="53"/>
      <c r="AE921" s="53"/>
      <c r="AF921" s="53"/>
    </row>
    <row r="922" spans="1:32" ht="15.75" customHeight="1" x14ac:dyDescent="0.25">
      <c r="A922" s="52"/>
      <c r="B922" s="53"/>
      <c r="C922" s="53"/>
      <c r="D922" s="53"/>
      <c r="E922" s="53"/>
      <c r="F922" s="53"/>
      <c r="G922" s="53"/>
      <c r="H922" s="53"/>
      <c r="I922" s="52"/>
      <c r="J922" s="152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  <c r="AA922" s="53"/>
      <c r="AB922" s="53"/>
      <c r="AC922" s="53"/>
      <c r="AD922" s="53"/>
      <c r="AE922" s="53"/>
      <c r="AF922" s="53"/>
    </row>
    <row r="923" spans="1:32" ht="15.75" customHeight="1" x14ac:dyDescent="0.25">
      <c r="A923" s="52"/>
      <c r="B923" s="53"/>
      <c r="C923" s="53"/>
      <c r="D923" s="53"/>
      <c r="E923" s="53"/>
      <c r="F923" s="53"/>
      <c r="G923" s="53"/>
      <c r="H923" s="53"/>
      <c r="I923" s="52"/>
      <c r="J923" s="152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  <c r="AA923" s="53"/>
      <c r="AB923" s="53"/>
      <c r="AC923" s="53"/>
      <c r="AD923" s="53"/>
      <c r="AE923" s="53"/>
      <c r="AF923" s="53"/>
    </row>
    <row r="924" spans="1:32" ht="15.75" customHeight="1" x14ac:dyDescent="0.25">
      <c r="A924" s="52"/>
      <c r="B924" s="53"/>
      <c r="C924" s="53"/>
      <c r="D924" s="53"/>
      <c r="E924" s="53"/>
      <c r="F924" s="53"/>
      <c r="G924" s="53"/>
      <c r="H924" s="53"/>
      <c r="I924" s="52"/>
      <c r="J924" s="152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  <c r="AA924" s="53"/>
      <c r="AB924" s="53"/>
      <c r="AC924" s="53"/>
      <c r="AD924" s="53"/>
      <c r="AE924" s="53"/>
      <c r="AF924" s="53"/>
    </row>
    <row r="925" spans="1:32" ht="15.75" customHeight="1" x14ac:dyDescent="0.25">
      <c r="A925" s="52"/>
      <c r="B925" s="53"/>
      <c r="C925" s="53"/>
      <c r="D925" s="53"/>
      <c r="E925" s="53"/>
      <c r="F925" s="53"/>
      <c r="G925" s="53"/>
      <c r="H925" s="53"/>
      <c r="I925" s="52"/>
      <c r="J925" s="152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  <c r="AA925" s="53"/>
      <c r="AB925" s="53"/>
      <c r="AC925" s="53"/>
      <c r="AD925" s="53"/>
      <c r="AE925" s="53"/>
      <c r="AF925" s="53"/>
    </row>
    <row r="926" spans="1:32" ht="15.75" customHeight="1" x14ac:dyDescent="0.25">
      <c r="A926" s="52"/>
      <c r="B926" s="53"/>
      <c r="C926" s="53"/>
      <c r="D926" s="53"/>
      <c r="E926" s="53"/>
      <c r="F926" s="53"/>
      <c r="G926" s="53"/>
      <c r="H926" s="53"/>
      <c r="I926" s="52"/>
      <c r="J926" s="152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  <c r="AA926" s="53"/>
      <c r="AB926" s="53"/>
      <c r="AC926" s="53"/>
      <c r="AD926" s="53"/>
      <c r="AE926" s="53"/>
      <c r="AF926" s="53"/>
    </row>
    <row r="927" spans="1:32" ht="15.75" customHeight="1" x14ac:dyDescent="0.25">
      <c r="A927" s="52"/>
      <c r="B927" s="53"/>
      <c r="C927" s="53"/>
      <c r="D927" s="53"/>
      <c r="E927" s="53"/>
      <c r="F927" s="53"/>
      <c r="G927" s="53"/>
      <c r="H927" s="53"/>
      <c r="I927" s="52"/>
      <c r="J927" s="152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  <c r="AA927" s="53"/>
      <c r="AB927" s="53"/>
      <c r="AC927" s="53"/>
      <c r="AD927" s="53"/>
      <c r="AE927" s="53"/>
      <c r="AF927" s="53"/>
    </row>
    <row r="928" spans="1:32" ht="15.75" customHeight="1" x14ac:dyDescent="0.25">
      <c r="A928" s="52"/>
      <c r="B928" s="53"/>
      <c r="C928" s="53"/>
      <c r="D928" s="53"/>
      <c r="E928" s="53"/>
      <c r="F928" s="53"/>
      <c r="G928" s="53"/>
      <c r="H928" s="53"/>
      <c r="I928" s="52"/>
      <c r="J928" s="152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  <c r="AA928" s="53"/>
      <c r="AB928" s="53"/>
      <c r="AC928" s="53"/>
      <c r="AD928" s="53"/>
      <c r="AE928" s="53"/>
      <c r="AF928" s="53"/>
    </row>
    <row r="929" spans="1:32" ht="15.75" customHeight="1" x14ac:dyDescent="0.25">
      <c r="A929" s="52"/>
      <c r="B929" s="53"/>
      <c r="C929" s="53"/>
      <c r="D929" s="53"/>
      <c r="E929" s="53"/>
      <c r="F929" s="53"/>
      <c r="G929" s="53"/>
      <c r="H929" s="53"/>
      <c r="I929" s="52"/>
      <c r="J929" s="152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  <c r="AA929" s="53"/>
      <c r="AB929" s="53"/>
      <c r="AC929" s="53"/>
      <c r="AD929" s="53"/>
      <c r="AE929" s="53"/>
      <c r="AF929" s="53"/>
    </row>
    <row r="930" spans="1:32" ht="15.75" customHeight="1" x14ac:dyDescent="0.25">
      <c r="A930" s="52"/>
      <c r="B930" s="53"/>
      <c r="C930" s="53"/>
      <c r="D930" s="53"/>
      <c r="E930" s="53"/>
      <c r="F930" s="53"/>
      <c r="G930" s="53"/>
      <c r="H930" s="53"/>
      <c r="I930" s="52"/>
      <c r="J930" s="152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  <c r="AA930" s="53"/>
      <c r="AB930" s="53"/>
      <c r="AC930" s="53"/>
      <c r="AD930" s="53"/>
      <c r="AE930" s="53"/>
      <c r="AF930" s="53"/>
    </row>
    <row r="931" spans="1:32" ht="15.75" customHeight="1" x14ac:dyDescent="0.25">
      <c r="A931" s="52"/>
      <c r="B931" s="53"/>
      <c r="C931" s="53"/>
      <c r="D931" s="53"/>
      <c r="E931" s="53"/>
      <c r="F931" s="53"/>
      <c r="G931" s="53"/>
      <c r="H931" s="53"/>
      <c r="I931" s="52"/>
      <c r="J931" s="152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  <c r="AA931" s="53"/>
      <c r="AB931" s="53"/>
      <c r="AC931" s="53"/>
      <c r="AD931" s="53"/>
      <c r="AE931" s="53"/>
      <c r="AF931" s="53"/>
    </row>
    <row r="932" spans="1:32" ht="15.75" customHeight="1" x14ac:dyDescent="0.25">
      <c r="A932" s="52"/>
      <c r="B932" s="53"/>
      <c r="C932" s="53"/>
      <c r="D932" s="53"/>
      <c r="E932" s="53"/>
      <c r="F932" s="53"/>
      <c r="G932" s="53"/>
      <c r="H932" s="53"/>
      <c r="I932" s="52"/>
      <c r="J932" s="152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  <c r="AA932" s="53"/>
      <c r="AB932" s="53"/>
      <c r="AC932" s="53"/>
      <c r="AD932" s="53"/>
      <c r="AE932" s="53"/>
      <c r="AF932" s="53"/>
    </row>
    <row r="933" spans="1:32" ht="15.75" customHeight="1" x14ac:dyDescent="0.25">
      <c r="A933" s="52"/>
      <c r="B933" s="53"/>
      <c r="C933" s="53"/>
      <c r="D933" s="53"/>
      <c r="E933" s="53"/>
      <c r="F933" s="53"/>
      <c r="G933" s="53"/>
      <c r="H933" s="53"/>
      <c r="I933" s="52"/>
      <c r="J933" s="152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  <c r="AA933" s="53"/>
      <c r="AB933" s="53"/>
      <c r="AC933" s="53"/>
      <c r="AD933" s="53"/>
      <c r="AE933" s="53"/>
      <c r="AF933" s="53"/>
    </row>
    <row r="934" spans="1:32" ht="15.75" customHeight="1" x14ac:dyDescent="0.25">
      <c r="A934" s="52"/>
      <c r="B934" s="53"/>
      <c r="C934" s="53"/>
      <c r="D934" s="53"/>
      <c r="E934" s="53"/>
      <c r="F934" s="53"/>
      <c r="G934" s="53"/>
      <c r="H934" s="53"/>
      <c r="I934" s="52"/>
      <c r="J934" s="152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  <c r="AA934" s="53"/>
      <c r="AB934" s="53"/>
      <c r="AC934" s="53"/>
      <c r="AD934" s="53"/>
      <c r="AE934" s="53"/>
      <c r="AF934" s="53"/>
    </row>
    <row r="935" spans="1:32" ht="15.75" customHeight="1" x14ac:dyDescent="0.25">
      <c r="A935" s="52"/>
      <c r="B935" s="53"/>
      <c r="C935" s="53"/>
      <c r="D935" s="53"/>
      <c r="E935" s="53"/>
      <c r="F935" s="53"/>
      <c r="G935" s="53"/>
      <c r="H935" s="53"/>
      <c r="I935" s="52"/>
      <c r="J935" s="152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  <c r="AA935" s="53"/>
      <c r="AB935" s="53"/>
      <c r="AC935" s="53"/>
      <c r="AD935" s="53"/>
      <c r="AE935" s="53"/>
      <c r="AF935" s="53"/>
    </row>
    <row r="936" spans="1:32" ht="15.75" customHeight="1" x14ac:dyDescent="0.25">
      <c r="A936" s="52"/>
      <c r="B936" s="53"/>
      <c r="C936" s="53"/>
      <c r="D936" s="53"/>
      <c r="E936" s="53"/>
      <c r="F936" s="53"/>
      <c r="G936" s="53"/>
      <c r="H936" s="53"/>
      <c r="I936" s="52"/>
      <c r="J936" s="152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  <c r="AA936" s="53"/>
      <c r="AB936" s="53"/>
      <c r="AC936" s="53"/>
      <c r="AD936" s="53"/>
      <c r="AE936" s="53"/>
      <c r="AF936" s="53"/>
    </row>
    <row r="937" spans="1:32" ht="15.75" customHeight="1" x14ac:dyDescent="0.25">
      <c r="A937" s="52"/>
      <c r="B937" s="53"/>
      <c r="C937" s="53"/>
      <c r="D937" s="53"/>
      <c r="E937" s="53"/>
      <c r="F937" s="53"/>
      <c r="G937" s="53"/>
      <c r="H937" s="53"/>
      <c r="I937" s="52"/>
      <c r="J937" s="152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  <c r="AA937" s="53"/>
      <c r="AB937" s="53"/>
      <c r="AC937" s="53"/>
      <c r="AD937" s="53"/>
      <c r="AE937" s="53"/>
      <c r="AF937" s="53"/>
    </row>
    <row r="938" spans="1:32" ht="15.75" customHeight="1" x14ac:dyDescent="0.25">
      <c r="A938" s="52"/>
      <c r="B938" s="53"/>
      <c r="C938" s="53"/>
      <c r="D938" s="53"/>
      <c r="E938" s="53"/>
      <c r="F938" s="53"/>
      <c r="G938" s="53"/>
      <c r="H938" s="53"/>
      <c r="I938" s="52"/>
      <c r="J938" s="152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  <c r="AA938" s="53"/>
      <c r="AB938" s="53"/>
      <c r="AC938" s="53"/>
      <c r="AD938" s="53"/>
      <c r="AE938" s="53"/>
      <c r="AF938" s="53"/>
    </row>
    <row r="939" spans="1:32" ht="15.75" customHeight="1" x14ac:dyDescent="0.25">
      <c r="A939" s="52"/>
      <c r="B939" s="53"/>
      <c r="C939" s="53"/>
      <c r="D939" s="53"/>
      <c r="E939" s="53"/>
      <c r="F939" s="53"/>
      <c r="G939" s="53"/>
      <c r="H939" s="53"/>
      <c r="I939" s="52"/>
      <c r="J939" s="152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  <c r="AA939" s="53"/>
      <c r="AB939" s="53"/>
      <c r="AC939" s="53"/>
      <c r="AD939" s="53"/>
      <c r="AE939" s="53"/>
      <c r="AF939" s="53"/>
    </row>
    <row r="940" spans="1:32" ht="15.75" customHeight="1" x14ac:dyDescent="0.25">
      <c r="A940" s="52"/>
      <c r="B940" s="53"/>
      <c r="C940" s="53"/>
      <c r="D940" s="53"/>
      <c r="E940" s="53"/>
      <c r="F940" s="53"/>
      <c r="G940" s="53"/>
      <c r="H940" s="53"/>
      <c r="I940" s="52"/>
      <c r="J940" s="152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  <c r="AA940" s="53"/>
      <c r="AB940" s="53"/>
      <c r="AC940" s="53"/>
      <c r="AD940" s="53"/>
      <c r="AE940" s="53"/>
      <c r="AF940" s="53"/>
    </row>
    <row r="941" spans="1:32" ht="15.75" customHeight="1" x14ac:dyDescent="0.25">
      <c r="A941" s="52"/>
      <c r="B941" s="53"/>
      <c r="C941" s="53"/>
      <c r="D941" s="53"/>
      <c r="E941" s="53"/>
      <c r="F941" s="53"/>
      <c r="G941" s="53"/>
      <c r="H941" s="53"/>
      <c r="I941" s="52"/>
      <c r="J941" s="152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  <c r="AA941" s="53"/>
      <c r="AB941" s="53"/>
      <c r="AC941" s="53"/>
      <c r="AD941" s="53"/>
      <c r="AE941" s="53"/>
      <c r="AF941" s="53"/>
    </row>
    <row r="942" spans="1:32" ht="15.75" customHeight="1" x14ac:dyDescent="0.25">
      <c r="A942" s="52"/>
      <c r="B942" s="53"/>
      <c r="C942" s="53"/>
      <c r="D942" s="53"/>
      <c r="E942" s="53"/>
      <c r="F942" s="53"/>
      <c r="G942" s="53"/>
      <c r="H942" s="53"/>
      <c r="I942" s="52"/>
      <c r="J942" s="152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  <c r="AA942" s="53"/>
      <c r="AB942" s="53"/>
      <c r="AC942" s="53"/>
      <c r="AD942" s="53"/>
      <c r="AE942" s="53"/>
      <c r="AF942" s="53"/>
    </row>
    <row r="943" spans="1:32" ht="15.75" customHeight="1" x14ac:dyDescent="0.25">
      <c r="A943" s="52"/>
      <c r="B943" s="53"/>
      <c r="C943" s="53"/>
      <c r="D943" s="53"/>
      <c r="E943" s="53"/>
      <c r="F943" s="53"/>
      <c r="G943" s="53"/>
      <c r="H943" s="53"/>
      <c r="I943" s="52"/>
      <c r="J943" s="152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  <c r="AA943" s="53"/>
      <c r="AB943" s="53"/>
      <c r="AC943" s="53"/>
      <c r="AD943" s="53"/>
      <c r="AE943" s="53"/>
      <c r="AF943" s="53"/>
    </row>
    <row r="944" spans="1:32" ht="15.75" customHeight="1" x14ac:dyDescent="0.25">
      <c r="A944" s="52"/>
      <c r="B944" s="53"/>
      <c r="C944" s="53"/>
      <c r="D944" s="53"/>
      <c r="E944" s="53"/>
      <c r="F944" s="53"/>
      <c r="G944" s="53"/>
      <c r="H944" s="53"/>
      <c r="I944" s="52"/>
      <c r="J944" s="152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  <c r="AA944" s="53"/>
      <c r="AB944" s="53"/>
      <c r="AC944" s="53"/>
      <c r="AD944" s="53"/>
      <c r="AE944" s="53"/>
      <c r="AF944" s="53"/>
    </row>
    <row r="945" spans="1:32" ht="15.75" customHeight="1" x14ac:dyDescent="0.25">
      <c r="A945" s="52"/>
      <c r="B945" s="53"/>
      <c r="C945" s="53"/>
      <c r="D945" s="53"/>
      <c r="E945" s="53"/>
      <c r="F945" s="53"/>
      <c r="G945" s="53"/>
      <c r="H945" s="53"/>
      <c r="I945" s="52"/>
      <c r="J945" s="152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  <c r="AA945" s="53"/>
      <c r="AB945" s="53"/>
      <c r="AC945" s="53"/>
      <c r="AD945" s="53"/>
      <c r="AE945" s="53"/>
      <c r="AF945" s="53"/>
    </row>
    <row r="946" spans="1:32" ht="15.75" customHeight="1" x14ac:dyDescent="0.25">
      <c r="A946" s="52"/>
      <c r="B946" s="53"/>
      <c r="C946" s="53"/>
      <c r="D946" s="53"/>
      <c r="E946" s="53"/>
      <c r="F946" s="53"/>
      <c r="G946" s="53"/>
      <c r="H946" s="53"/>
      <c r="I946" s="52"/>
      <c r="J946" s="152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  <c r="AA946" s="53"/>
      <c r="AB946" s="53"/>
      <c r="AC946" s="53"/>
      <c r="AD946" s="53"/>
      <c r="AE946" s="53"/>
      <c r="AF946" s="53"/>
    </row>
    <row r="947" spans="1:32" ht="15.75" customHeight="1" x14ac:dyDescent="0.25">
      <c r="A947" s="52"/>
      <c r="B947" s="53"/>
      <c r="C947" s="53"/>
      <c r="D947" s="53"/>
      <c r="E947" s="53"/>
      <c r="F947" s="53"/>
      <c r="G947" s="53"/>
      <c r="H947" s="53"/>
      <c r="I947" s="52"/>
      <c r="J947" s="152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  <c r="AA947" s="53"/>
      <c r="AB947" s="53"/>
      <c r="AC947" s="53"/>
      <c r="AD947" s="53"/>
      <c r="AE947" s="53"/>
      <c r="AF947" s="53"/>
    </row>
    <row r="948" spans="1:32" ht="15.75" customHeight="1" x14ac:dyDescent="0.25">
      <c r="A948" s="52"/>
      <c r="B948" s="53"/>
      <c r="C948" s="53"/>
      <c r="D948" s="53"/>
      <c r="E948" s="53"/>
      <c r="F948" s="53"/>
      <c r="G948" s="53"/>
      <c r="H948" s="53"/>
      <c r="I948" s="52"/>
      <c r="J948" s="152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  <c r="AA948" s="53"/>
      <c r="AB948" s="53"/>
      <c r="AC948" s="53"/>
      <c r="AD948" s="53"/>
      <c r="AE948" s="53"/>
      <c r="AF948" s="53"/>
    </row>
    <row r="949" spans="1:32" ht="15.75" customHeight="1" x14ac:dyDescent="0.25">
      <c r="A949" s="52"/>
      <c r="B949" s="53"/>
      <c r="C949" s="53"/>
      <c r="D949" s="53"/>
      <c r="E949" s="53"/>
      <c r="F949" s="53"/>
      <c r="G949" s="53"/>
      <c r="H949" s="53"/>
      <c r="I949" s="52"/>
      <c r="J949" s="152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  <c r="AA949" s="53"/>
      <c r="AB949" s="53"/>
      <c r="AC949" s="53"/>
      <c r="AD949" s="53"/>
      <c r="AE949" s="53"/>
      <c r="AF949" s="53"/>
    </row>
    <row r="950" spans="1:32" ht="15.75" customHeight="1" x14ac:dyDescent="0.25">
      <c r="A950" s="52"/>
      <c r="B950" s="53"/>
      <c r="C950" s="53"/>
      <c r="D950" s="53"/>
      <c r="E950" s="53"/>
      <c r="F950" s="53"/>
      <c r="G950" s="53"/>
      <c r="H950" s="53"/>
      <c r="I950" s="52"/>
      <c r="J950" s="152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  <c r="AA950" s="53"/>
      <c r="AB950" s="53"/>
      <c r="AC950" s="53"/>
      <c r="AD950" s="53"/>
      <c r="AE950" s="53"/>
      <c r="AF950" s="53"/>
    </row>
    <row r="951" spans="1:32" ht="15.75" customHeight="1" x14ac:dyDescent="0.25">
      <c r="A951" s="52"/>
      <c r="B951" s="53"/>
      <c r="C951" s="53"/>
      <c r="D951" s="53"/>
      <c r="E951" s="53"/>
      <c r="F951" s="53"/>
      <c r="G951" s="53"/>
      <c r="H951" s="53"/>
      <c r="I951" s="52"/>
      <c r="J951" s="152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  <c r="AA951" s="53"/>
      <c r="AB951" s="53"/>
      <c r="AC951" s="53"/>
      <c r="AD951" s="53"/>
      <c r="AE951" s="53"/>
      <c r="AF951" s="53"/>
    </row>
    <row r="952" spans="1:32" ht="15.75" customHeight="1" x14ac:dyDescent="0.25">
      <c r="A952" s="52"/>
      <c r="B952" s="53"/>
      <c r="C952" s="53"/>
      <c r="D952" s="53"/>
      <c r="E952" s="53"/>
      <c r="F952" s="53"/>
      <c r="G952" s="53"/>
      <c r="H952" s="53"/>
      <c r="I952" s="52"/>
      <c r="J952" s="152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  <c r="AA952" s="53"/>
      <c r="AB952" s="53"/>
      <c r="AC952" s="53"/>
      <c r="AD952" s="53"/>
      <c r="AE952" s="53"/>
      <c r="AF952" s="53"/>
    </row>
    <row r="953" spans="1:32" ht="15.75" customHeight="1" x14ac:dyDescent="0.25">
      <c r="A953" s="52"/>
      <c r="B953" s="53"/>
      <c r="C953" s="53"/>
      <c r="D953" s="53"/>
      <c r="E953" s="53"/>
      <c r="F953" s="53"/>
      <c r="G953" s="53"/>
      <c r="H953" s="53"/>
      <c r="I953" s="52"/>
      <c r="J953" s="152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  <c r="AA953" s="53"/>
      <c r="AB953" s="53"/>
      <c r="AC953" s="53"/>
      <c r="AD953" s="53"/>
      <c r="AE953" s="53"/>
      <c r="AF953" s="53"/>
    </row>
    <row r="954" spans="1:32" ht="15.75" customHeight="1" x14ac:dyDescent="0.25">
      <c r="A954" s="52"/>
      <c r="B954" s="53"/>
      <c r="C954" s="53"/>
      <c r="D954" s="53"/>
      <c r="E954" s="53"/>
      <c r="F954" s="53"/>
      <c r="G954" s="53"/>
      <c r="H954" s="53"/>
      <c r="I954" s="52"/>
      <c r="J954" s="152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  <c r="AA954" s="53"/>
      <c r="AB954" s="53"/>
      <c r="AC954" s="53"/>
      <c r="AD954" s="53"/>
      <c r="AE954" s="53"/>
      <c r="AF954" s="53"/>
    </row>
    <row r="955" spans="1:32" ht="15.75" customHeight="1" x14ac:dyDescent="0.25">
      <c r="A955" s="52"/>
      <c r="B955" s="53"/>
      <c r="C955" s="53"/>
      <c r="D955" s="53"/>
      <c r="E955" s="53"/>
      <c r="F955" s="53"/>
      <c r="G955" s="53"/>
      <c r="H955" s="53"/>
      <c r="I955" s="52"/>
      <c r="J955" s="152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  <c r="AA955" s="53"/>
      <c r="AB955" s="53"/>
      <c r="AC955" s="53"/>
      <c r="AD955" s="53"/>
      <c r="AE955" s="53"/>
      <c r="AF955" s="53"/>
    </row>
    <row r="956" spans="1:32" ht="15.75" customHeight="1" x14ac:dyDescent="0.25">
      <c r="A956" s="52"/>
      <c r="B956" s="53"/>
      <c r="C956" s="53"/>
      <c r="D956" s="53"/>
      <c r="E956" s="53"/>
      <c r="F956" s="53"/>
      <c r="G956" s="53"/>
      <c r="H956" s="53"/>
      <c r="I956" s="52"/>
      <c r="J956" s="152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  <c r="AA956" s="53"/>
      <c r="AB956" s="53"/>
      <c r="AC956" s="53"/>
      <c r="AD956" s="53"/>
      <c r="AE956" s="53"/>
      <c r="AF956" s="53"/>
    </row>
    <row r="957" spans="1:32" ht="15.75" customHeight="1" x14ac:dyDescent="0.25">
      <c r="A957" s="52"/>
      <c r="B957" s="53"/>
      <c r="C957" s="53"/>
      <c r="D957" s="53"/>
      <c r="E957" s="53"/>
      <c r="F957" s="53"/>
      <c r="G957" s="53"/>
      <c r="H957" s="53"/>
      <c r="I957" s="52"/>
      <c r="J957" s="152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  <c r="AA957" s="53"/>
      <c r="AB957" s="53"/>
      <c r="AC957" s="53"/>
      <c r="AD957" s="53"/>
      <c r="AE957" s="53"/>
      <c r="AF957" s="53"/>
    </row>
    <row r="958" spans="1:32" ht="15.75" customHeight="1" x14ac:dyDescent="0.25">
      <c r="A958" s="52"/>
      <c r="B958" s="53"/>
      <c r="C958" s="53"/>
      <c r="D958" s="53"/>
      <c r="E958" s="53"/>
      <c r="F958" s="53"/>
      <c r="G958" s="53"/>
      <c r="H958" s="53"/>
      <c r="I958" s="52"/>
      <c r="J958" s="152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  <c r="AA958" s="53"/>
      <c r="AB958" s="53"/>
      <c r="AC958" s="53"/>
      <c r="AD958" s="53"/>
      <c r="AE958" s="53"/>
      <c r="AF958" s="53"/>
    </row>
    <row r="959" spans="1:32" ht="15.75" customHeight="1" x14ac:dyDescent="0.25">
      <c r="A959" s="52"/>
      <c r="B959" s="53"/>
      <c r="C959" s="53"/>
      <c r="D959" s="53"/>
      <c r="E959" s="53"/>
      <c r="F959" s="53"/>
      <c r="G959" s="53"/>
      <c r="H959" s="53"/>
      <c r="I959" s="52"/>
      <c r="J959" s="152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  <c r="AA959" s="53"/>
      <c r="AB959" s="53"/>
      <c r="AC959" s="53"/>
      <c r="AD959" s="53"/>
      <c r="AE959" s="53"/>
      <c r="AF959" s="53"/>
    </row>
    <row r="960" spans="1:32" ht="15.75" customHeight="1" x14ac:dyDescent="0.25">
      <c r="A960" s="52"/>
      <c r="B960" s="53"/>
      <c r="C960" s="53"/>
      <c r="D960" s="53"/>
      <c r="E960" s="53"/>
      <c r="F960" s="53"/>
      <c r="G960" s="53"/>
      <c r="H960" s="53"/>
      <c r="I960" s="52"/>
      <c r="J960" s="152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  <c r="AA960" s="53"/>
      <c r="AB960" s="53"/>
      <c r="AC960" s="53"/>
      <c r="AD960" s="53"/>
      <c r="AE960" s="53"/>
      <c r="AF960" s="53"/>
    </row>
    <row r="961" spans="1:32" ht="15.75" customHeight="1" x14ac:dyDescent="0.25">
      <c r="A961" s="52"/>
      <c r="B961" s="53"/>
      <c r="C961" s="53"/>
      <c r="D961" s="53"/>
      <c r="E961" s="53"/>
      <c r="F961" s="53"/>
      <c r="G961" s="53"/>
      <c r="H961" s="53"/>
      <c r="I961" s="52"/>
      <c r="J961" s="152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  <c r="AA961" s="53"/>
      <c r="AB961" s="53"/>
      <c r="AC961" s="53"/>
      <c r="AD961" s="53"/>
      <c r="AE961" s="53"/>
      <c r="AF961" s="53"/>
    </row>
    <row r="962" spans="1:32" ht="15.75" customHeight="1" x14ac:dyDescent="0.25">
      <c r="A962" s="52"/>
      <c r="B962" s="53"/>
      <c r="C962" s="53"/>
      <c r="D962" s="53"/>
      <c r="E962" s="53"/>
      <c r="F962" s="53"/>
      <c r="G962" s="53"/>
      <c r="H962" s="53"/>
      <c r="I962" s="52"/>
      <c r="J962" s="152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  <c r="AA962" s="53"/>
      <c r="AB962" s="53"/>
      <c r="AC962" s="53"/>
      <c r="AD962" s="53"/>
      <c r="AE962" s="53"/>
      <c r="AF962" s="53"/>
    </row>
    <row r="963" spans="1:32" ht="15.75" customHeight="1" x14ac:dyDescent="0.25">
      <c r="A963" s="52"/>
      <c r="B963" s="53"/>
      <c r="C963" s="53"/>
      <c r="D963" s="53"/>
      <c r="E963" s="53"/>
      <c r="F963" s="53"/>
      <c r="G963" s="53"/>
      <c r="H963" s="53"/>
      <c r="I963" s="52"/>
      <c r="J963" s="152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  <c r="AA963" s="53"/>
      <c r="AB963" s="53"/>
      <c r="AC963" s="53"/>
      <c r="AD963" s="53"/>
      <c r="AE963" s="53"/>
      <c r="AF963" s="53"/>
    </row>
    <row r="964" spans="1:32" ht="15.75" customHeight="1" x14ac:dyDescent="0.25">
      <c r="A964" s="52"/>
      <c r="B964" s="53"/>
      <c r="C964" s="53"/>
      <c r="D964" s="53"/>
      <c r="E964" s="53"/>
      <c r="F964" s="53"/>
      <c r="G964" s="53"/>
      <c r="H964" s="53"/>
      <c r="I964" s="52"/>
      <c r="J964" s="152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  <c r="AA964" s="53"/>
      <c r="AB964" s="53"/>
      <c r="AC964" s="53"/>
      <c r="AD964" s="53"/>
      <c r="AE964" s="53"/>
      <c r="AF964" s="53"/>
    </row>
    <row r="965" spans="1:32" ht="15.75" customHeight="1" x14ac:dyDescent="0.25">
      <c r="A965" s="52"/>
      <c r="B965" s="53"/>
      <c r="C965" s="53"/>
      <c r="D965" s="53"/>
      <c r="E965" s="53"/>
      <c r="F965" s="53"/>
      <c r="G965" s="53"/>
      <c r="H965" s="53"/>
      <c r="I965" s="52"/>
      <c r="J965" s="152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  <c r="AA965" s="53"/>
      <c r="AB965" s="53"/>
      <c r="AC965" s="53"/>
      <c r="AD965" s="53"/>
      <c r="AE965" s="53"/>
      <c r="AF965" s="53"/>
    </row>
    <row r="966" spans="1:32" ht="15.75" customHeight="1" x14ac:dyDescent="0.25">
      <c r="A966" s="52"/>
      <c r="B966" s="53"/>
      <c r="C966" s="53"/>
      <c r="D966" s="53"/>
      <c r="E966" s="53"/>
      <c r="F966" s="53"/>
      <c r="G966" s="53"/>
      <c r="H966" s="53"/>
      <c r="I966" s="52"/>
      <c r="J966" s="152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  <c r="AA966" s="53"/>
      <c r="AB966" s="53"/>
      <c r="AC966" s="53"/>
      <c r="AD966" s="53"/>
      <c r="AE966" s="53"/>
      <c r="AF966" s="53"/>
    </row>
    <row r="967" spans="1:32" ht="15.75" customHeight="1" x14ac:dyDescent="0.25">
      <c r="A967" s="52"/>
      <c r="B967" s="53"/>
      <c r="C967" s="53"/>
      <c r="D967" s="53"/>
      <c r="E967" s="53"/>
      <c r="F967" s="53"/>
      <c r="G967" s="53"/>
      <c r="H967" s="53"/>
      <c r="I967" s="52"/>
      <c r="J967" s="152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  <c r="AA967" s="53"/>
      <c r="AB967" s="53"/>
      <c r="AC967" s="53"/>
      <c r="AD967" s="53"/>
      <c r="AE967" s="53"/>
      <c r="AF967" s="53"/>
    </row>
    <row r="968" spans="1:32" ht="15.75" customHeight="1" x14ac:dyDescent="0.25">
      <c r="A968" s="52"/>
      <c r="B968" s="53"/>
      <c r="C968" s="53"/>
      <c r="D968" s="53"/>
      <c r="E968" s="53"/>
      <c r="F968" s="53"/>
      <c r="G968" s="53"/>
      <c r="H968" s="53"/>
      <c r="I968" s="52"/>
      <c r="J968" s="152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  <c r="AA968" s="53"/>
      <c r="AB968" s="53"/>
      <c r="AC968" s="53"/>
      <c r="AD968" s="53"/>
      <c r="AE968" s="53"/>
      <c r="AF968" s="53"/>
    </row>
    <row r="969" spans="1:32" ht="15.75" customHeight="1" x14ac:dyDescent="0.25">
      <c r="A969" s="52"/>
      <c r="B969" s="53"/>
      <c r="C969" s="53"/>
      <c r="D969" s="53"/>
      <c r="E969" s="53"/>
      <c r="F969" s="53"/>
      <c r="G969" s="53"/>
      <c r="H969" s="53"/>
      <c r="I969" s="52"/>
      <c r="J969" s="152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  <c r="AA969" s="53"/>
      <c r="AB969" s="53"/>
      <c r="AC969" s="53"/>
      <c r="AD969" s="53"/>
      <c r="AE969" s="53"/>
      <c r="AF969" s="53"/>
    </row>
    <row r="970" spans="1:32" ht="15.75" customHeight="1" x14ac:dyDescent="0.25">
      <c r="A970" s="52"/>
      <c r="B970" s="53"/>
      <c r="C970" s="53"/>
      <c r="D970" s="53"/>
      <c r="E970" s="53"/>
      <c r="F970" s="53"/>
      <c r="G970" s="53"/>
      <c r="H970" s="53"/>
      <c r="I970" s="52"/>
      <c r="J970" s="152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  <c r="AA970" s="53"/>
      <c r="AB970" s="53"/>
      <c r="AC970" s="53"/>
      <c r="AD970" s="53"/>
      <c r="AE970" s="53"/>
      <c r="AF970" s="53"/>
    </row>
    <row r="971" spans="1:32" ht="15.75" customHeight="1" x14ac:dyDescent="0.25">
      <c r="A971" s="52"/>
      <c r="B971" s="53"/>
      <c r="C971" s="53"/>
      <c r="D971" s="53"/>
      <c r="E971" s="53"/>
      <c r="F971" s="53"/>
      <c r="G971" s="53"/>
      <c r="H971" s="53"/>
      <c r="I971" s="52"/>
      <c r="J971" s="152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  <c r="AA971" s="53"/>
      <c r="AB971" s="53"/>
      <c r="AC971" s="53"/>
      <c r="AD971" s="53"/>
      <c r="AE971" s="53"/>
      <c r="AF971" s="53"/>
    </row>
    <row r="972" spans="1:32" ht="15.75" customHeight="1" x14ac:dyDescent="0.25">
      <c r="A972" s="52"/>
      <c r="B972" s="53"/>
      <c r="C972" s="53"/>
      <c r="D972" s="53"/>
      <c r="E972" s="53"/>
      <c r="F972" s="53"/>
      <c r="G972" s="53"/>
      <c r="H972" s="53"/>
      <c r="I972" s="52"/>
      <c r="J972" s="152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  <c r="AA972" s="53"/>
      <c r="AB972" s="53"/>
      <c r="AC972" s="53"/>
      <c r="AD972" s="53"/>
      <c r="AE972" s="53"/>
      <c r="AF972" s="53"/>
    </row>
    <row r="973" spans="1:32" ht="15.75" customHeight="1" x14ac:dyDescent="0.25">
      <c r="A973" s="52"/>
      <c r="B973" s="53"/>
      <c r="C973" s="53"/>
      <c r="D973" s="53"/>
      <c r="E973" s="53"/>
      <c r="F973" s="53"/>
      <c r="G973" s="53"/>
      <c r="H973" s="53"/>
      <c r="I973" s="52"/>
      <c r="J973" s="152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  <c r="AA973" s="53"/>
      <c r="AB973" s="53"/>
      <c r="AC973" s="53"/>
      <c r="AD973" s="53"/>
      <c r="AE973" s="53"/>
      <c r="AF973" s="53"/>
    </row>
    <row r="974" spans="1:32" ht="15.75" customHeight="1" x14ac:dyDescent="0.25">
      <c r="A974" s="52"/>
      <c r="B974" s="53"/>
      <c r="C974" s="53"/>
      <c r="D974" s="53"/>
      <c r="E974" s="53"/>
      <c r="F974" s="53"/>
      <c r="G974" s="53"/>
      <c r="H974" s="53"/>
      <c r="I974" s="52"/>
      <c r="J974" s="152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  <c r="AA974" s="53"/>
      <c r="AB974" s="53"/>
      <c r="AC974" s="53"/>
      <c r="AD974" s="53"/>
      <c r="AE974" s="53"/>
      <c r="AF974" s="53"/>
    </row>
    <row r="975" spans="1:32" ht="15.75" customHeight="1" x14ac:dyDescent="0.25">
      <c r="A975" s="52"/>
      <c r="B975" s="53"/>
      <c r="C975" s="53"/>
      <c r="D975" s="53"/>
      <c r="E975" s="53"/>
      <c r="F975" s="53"/>
      <c r="G975" s="53"/>
      <c r="H975" s="53"/>
      <c r="I975" s="52"/>
      <c r="J975" s="152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  <c r="AA975" s="53"/>
      <c r="AB975" s="53"/>
      <c r="AC975" s="53"/>
      <c r="AD975" s="53"/>
      <c r="AE975" s="53"/>
      <c r="AF975" s="53"/>
    </row>
    <row r="976" spans="1:32" ht="15.75" customHeight="1" x14ac:dyDescent="0.25">
      <c r="A976" s="52"/>
      <c r="B976" s="53"/>
      <c r="C976" s="53"/>
      <c r="D976" s="53"/>
      <c r="E976" s="53"/>
      <c r="F976" s="53"/>
      <c r="G976" s="53"/>
      <c r="H976" s="53"/>
      <c r="I976" s="52"/>
      <c r="J976" s="152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  <c r="AA976" s="53"/>
      <c r="AB976" s="53"/>
      <c r="AC976" s="53"/>
      <c r="AD976" s="53"/>
      <c r="AE976" s="53"/>
      <c r="AF976" s="53"/>
    </row>
    <row r="977" spans="1:32" ht="15.75" customHeight="1" x14ac:dyDescent="0.25">
      <c r="A977" s="52"/>
      <c r="B977" s="53"/>
      <c r="C977" s="53"/>
      <c r="D977" s="53"/>
      <c r="E977" s="53"/>
      <c r="F977" s="53"/>
      <c r="G977" s="53"/>
      <c r="H977" s="53"/>
      <c r="I977" s="52"/>
      <c r="J977" s="152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  <c r="AA977" s="53"/>
      <c r="AB977" s="53"/>
      <c r="AC977" s="53"/>
      <c r="AD977" s="53"/>
      <c r="AE977" s="53"/>
      <c r="AF977" s="53"/>
    </row>
    <row r="978" spans="1:32" ht="15.75" customHeight="1" x14ac:dyDescent="0.25">
      <c r="A978" s="52"/>
      <c r="B978" s="53"/>
      <c r="C978" s="53"/>
      <c r="D978" s="53"/>
      <c r="E978" s="53"/>
      <c r="F978" s="53"/>
      <c r="G978" s="53"/>
      <c r="H978" s="53"/>
      <c r="I978" s="52"/>
      <c r="J978" s="152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  <c r="AA978" s="53"/>
      <c r="AB978" s="53"/>
      <c r="AC978" s="53"/>
      <c r="AD978" s="53"/>
      <c r="AE978" s="53"/>
      <c r="AF978" s="53"/>
    </row>
    <row r="979" spans="1:32" ht="15.75" customHeight="1" x14ac:dyDescent="0.25">
      <c r="A979" s="52"/>
      <c r="B979" s="53"/>
      <c r="C979" s="53"/>
      <c r="D979" s="53"/>
      <c r="E979" s="53"/>
      <c r="F979" s="53"/>
      <c r="G979" s="53"/>
      <c r="H979" s="53"/>
      <c r="I979" s="52"/>
      <c r="J979" s="152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  <c r="AA979" s="53"/>
      <c r="AB979" s="53"/>
      <c r="AC979" s="53"/>
      <c r="AD979" s="53"/>
      <c r="AE979" s="53"/>
      <c r="AF979" s="53"/>
    </row>
    <row r="980" spans="1:32" ht="15.75" customHeight="1" x14ac:dyDescent="0.25">
      <c r="A980" s="52"/>
      <c r="B980" s="53"/>
      <c r="C980" s="53"/>
      <c r="D980" s="53"/>
      <c r="E980" s="53"/>
      <c r="F980" s="53"/>
      <c r="G980" s="53"/>
      <c r="H980" s="53"/>
      <c r="I980" s="52"/>
      <c r="J980" s="152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  <c r="AA980" s="53"/>
      <c r="AB980" s="53"/>
      <c r="AC980" s="53"/>
      <c r="AD980" s="53"/>
      <c r="AE980" s="53"/>
      <c r="AF980" s="53"/>
    </row>
    <row r="981" spans="1:32" ht="15.75" customHeight="1" x14ac:dyDescent="0.25">
      <c r="A981" s="52"/>
      <c r="B981" s="53"/>
      <c r="C981" s="53"/>
      <c r="D981" s="53"/>
      <c r="E981" s="53"/>
      <c r="F981" s="53"/>
      <c r="G981" s="53"/>
      <c r="H981" s="53"/>
      <c r="I981" s="52"/>
      <c r="J981" s="152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  <c r="AA981" s="53"/>
      <c r="AB981" s="53"/>
      <c r="AC981" s="53"/>
      <c r="AD981" s="53"/>
      <c r="AE981" s="53"/>
      <c r="AF981" s="53"/>
    </row>
    <row r="982" spans="1:32" ht="15.75" customHeight="1" x14ac:dyDescent="0.25">
      <c r="A982" s="52"/>
      <c r="B982" s="53"/>
      <c r="C982" s="53"/>
      <c r="D982" s="53"/>
      <c r="E982" s="53"/>
      <c r="F982" s="53"/>
      <c r="G982" s="53"/>
      <c r="H982" s="53"/>
      <c r="I982" s="52"/>
      <c r="J982" s="152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  <c r="AA982" s="53"/>
      <c r="AB982" s="53"/>
      <c r="AC982" s="53"/>
      <c r="AD982" s="53"/>
      <c r="AE982" s="53"/>
      <c r="AF982" s="53"/>
    </row>
    <row r="983" spans="1:32" ht="15.75" customHeight="1" x14ac:dyDescent="0.25">
      <c r="A983" s="52"/>
      <c r="B983" s="53"/>
      <c r="C983" s="53"/>
      <c r="D983" s="53"/>
      <c r="E983" s="53"/>
      <c r="F983" s="53"/>
      <c r="G983" s="53"/>
      <c r="H983" s="53"/>
      <c r="I983" s="52"/>
      <c r="J983" s="152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  <c r="AA983" s="53"/>
      <c r="AB983" s="53"/>
      <c r="AC983" s="53"/>
      <c r="AD983" s="53"/>
      <c r="AE983" s="53"/>
      <c r="AF983" s="53"/>
    </row>
    <row r="984" spans="1:32" ht="15.75" customHeight="1" x14ac:dyDescent="0.25">
      <c r="A984" s="52"/>
      <c r="B984" s="53"/>
      <c r="C984" s="53"/>
      <c r="D984" s="53"/>
      <c r="E984" s="53"/>
      <c r="F984" s="53"/>
      <c r="G984" s="53"/>
      <c r="H984" s="53"/>
      <c r="I984" s="52"/>
      <c r="J984" s="152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  <c r="AA984" s="53"/>
      <c r="AB984" s="53"/>
      <c r="AC984" s="53"/>
      <c r="AD984" s="53"/>
      <c r="AE984" s="53"/>
      <c r="AF984" s="53"/>
    </row>
    <row r="985" spans="1:32" ht="15.75" customHeight="1" x14ac:dyDescent="0.25">
      <c r="A985" s="52"/>
      <c r="B985" s="53"/>
      <c r="C985" s="53"/>
      <c r="D985" s="53"/>
      <c r="E985" s="53"/>
      <c r="F985" s="53"/>
      <c r="G985" s="53"/>
      <c r="H985" s="53"/>
      <c r="I985" s="52"/>
      <c r="J985" s="152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  <c r="AA985" s="53"/>
      <c r="AB985" s="53"/>
      <c r="AC985" s="53"/>
      <c r="AD985" s="53"/>
      <c r="AE985" s="53"/>
      <c r="AF985" s="53"/>
    </row>
    <row r="986" spans="1:32" ht="15.75" customHeight="1" x14ac:dyDescent="0.25">
      <c r="A986" s="52"/>
      <c r="B986" s="53"/>
      <c r="C986" s="53"/>
      <c r="D986" s="53"/>
      <c r="E986" s="53"/>
      <c r="F986" s="53"/>
      <c r="G986" s="53"/>
      <c r="H986" s="53"/>
      <c r="I986" s="52"/>
      <c r="J986" s="152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  <c r="AA986" s="53"/>
      <c r="AB986" s="53"/>
      <c r="AC986" s="53"/>
      <c r="AD986" s="53"/>
      <c r="AE986" s="53"/>
      <c r="AF986" s="53"/>
    </row>
    <row r="987" spans="1:32" ht="15.75" customHeight="1" x14ac:dyDescent="0.25">
      <c r="A987" s="52"/>
      <c r="B987" s="53"/>
      <c r="C987" s="53"/>
      <c r="D987" s="53"/>
      <c r="E987" s="53"/>
      <c r="F987" s="53"/>
      <c r="G987" s="53"/>
      <c r="H987" s="53"/>
      <c r="I987" s="52"/>
      <c r="J987" s="152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  <c r="AA987" s="53"/>
      <c r="AB987" s="53"/>
      <c r="AC987" s="53"/>
      <c r="AD987" s="53"/>
      <c r="AE987" s="53"/>
      <c r="AF987" s="53"/>
    </row>
    <row r="988" spans="1:32" ht="15.75" customHeight="1" x14ac:dyDescent="0.25">
      <c r="A988" s="52"/>
      <c r="B988" s="53"/>
      <c r="C988" s="53"/>
      <c r="D988" s="53"/>
      <c r="E988" s="53"/>
      <c r="F988" s="53"/>
      <c r="G988" s="53"/>
      <c r="H988" s="53"/>
      <c r="I988" s="52"/>
      <c r="J988" s="152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  <c r="AA988" s="53"/>
      <c r="AB988" s="53"/>
      <c r="AC988" s="53"/>
      <c r="AD988" s="53"/>
      <c r="AE988" s="53"/>
      <c r="AF988" s="53"/>
    </row>
    <row r="989" spans="1:32" ht="15.75" customHeight="1" x14ac:dyDescent="0.25">
      <c r="A989" s="52"/>
      <c r="B989" s="53"/>
      <c r="C989" s="53"/>
      <c r="D989" s="53"/>
      <c r="E989" s="53"/>
      <c r="F989" s="53"/>
      <c r="G989" s="53"/>
      <c r="H989" s="53"/>
      <c r="I989" s="52"/>
      <c r="J989" s="152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  <c r="AA989" s="53"/>
      <c r="AB989" s="53"/>
      <c r="AC989" s="53"/>
      <c r="AD989" s="53"/>
      <c r="AE989" s="53"/>
      <c r="AF989" s="53"/>
    </row>
    <row r="990" spans="1:32" ht="15.75" customHeight="1" x14ac:dyDescent="0.25">
      <c r="A990" s="52"/>
      <c r="B990" s="53"/>
      <c r="C990" s="53"/>
      <c r="D990" s="53"/>
      <c r="E990" s="53"/>
      <c r="F990" s="53"/>
      <c r="G990" s="53"/>
      <c r="H990" s="53"/>
      <c r="I990" s="52"/>
      <c r="J990" s="152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  <c r="AA990" s="53"/>
      <c r="AB990" s="53"/>
      <c r="AC990" s="53"/>
      <c r="AD990" s="53"/>
      <c r="AE990" s="53"/>
      <c r="AF990" s="53"/>
    </row>
    <row r="991" spans="1:32" ht="15.75" customHeight="1" x14ac:dyDescent="0.25">
      <c r="A991" s="52"/>
      <c r="B991" s="53"/>
      <c r="C991" s="53"/>
      <c r="D991" s="53"/>
      <c r="E991" s="53"/>
      <c r="F991" s="53"/>
      <c r="G991" s="53"/>
      <c r="H991" s="53"/>
      <c r="I991" s="52"/>
      <c r="J991" s="152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  <c r="AA991" s="53"/>
      <c r="AB991" s="53"/>
      <c r="AC991" s="53"/>
      <c r="AD991" s="53"/>
      <c r="AE991" s="53"/>
      <c r="AF991" s="53"/>
    </row>
    <row r="992" spans="1:32" ht="15.75" customHeight="1" x14ac:dyDescent="0.25">
      <c r="A992" s="52"/>
      <c r="B992" s="53"/>
      <c r="C992" s="53"/>
      <c r="D992" s="53"/>
      <c r="E992" s="53"/>
      <c r="F992" s="53"/>
      <c r="G992" s="53"/>
      <c r="H992" s="53"/>
      <c r="I992" s="52"/>
      <c r="J992" s="152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  <c r="AA992" s="53"/>
      <c r="AB992" s="53"/>
      <c r="AC992" s="53"/>
      <c r="AD992" s="53"/>
      <c r="AE992" s="53"/>
      <c r="AF992" s="53"/>
    </row>
    <row r="993" spans="1:32" ht="15.75" customHeight="1" x14ac:dyDescent="0.25">
      <c r="A993" s="52"/>
      <c r="B993" s="53"/>
      <c r="C993" s="53"/>
      <c r="D993" s="53"/>
      <c r="E993" s="53"/>
      <c r="F993" s="53"/>
      <c r="G993" s="53"/>
      <c r="H993" s="53"/>
      <c r="I993" s="52"/>
      <c r="J993" s="152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  <c r="AA993" s="53"/>
      <c r="AB993" s="53"/>
      <c r="AC993" s="53"/>
      <c r="AD993" s="53"/>
      <c r="AE993" s="53"/>
      <c r="AF993" s="53"/>
    </row>
    <row r="994" spans="1:32" ht="15.75" customHeight="1" x14ac:dyDescent="0.25">
      <c r="A994" s="52"/>
      <c r="B994" s="53"/>
      <c r="C994" s="53"/>
      <c r="D994" s="53"/>
      <c r="E994" s="53"/>
      <c r="F994" s="53"/>
      <c r="G994" s="53"/>
      <c r="H994" s="53"/>
      <c r="I994" s="52"/>
      <c r="J994" s="152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  <c r="AA994" s="53"/>
      <c r="AB994" s="53"/>
      <c r="AC994" s="53"/>
      <c r="AD994" s="53"/>
      <c r="AE994" s="53"/>
      <c r="AF994" s="53"/>
    </row>
    <row r="995" spans="1:32" ht="15.75" customHeight="1" x14ac:dyDescent="0.25">
      <c r="A995" s="52"/>
      <c r="B995" s="53"/>
      <c r="C995" s="53"/>
      <c r="D995" s="53"/>
      <c r="E995" s="53"/>
      <c r="F995" s="53"/>
      <c r="G995" s="53"/>
      <c r="H995" s="53"/>
      <c r="I995" s="52"/>
      <c r="J995" s="152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  <c r="AA995" s="53"/>
      <c r="AB995" s="53"/>
      <c r="AC995" s="53"/>
      <c r="AD995" s="53"/>
      <c r="AE995" s="53"/>
      <c r="AF995" s="53"/>
    </row>
    <row r="996" spans="1:32" ht="15.75" customHeight="1" x14ac:dyDescent="0.25">
      <c r="A996" s="52"/>
      <c r="B996" s="53"/>
      <c r="C996" s="53"/>
      <c r="D996" s="53"/>
      <c r="E996" s="53"/>
      <c r="F996" s="53"/>
      <c r="G996" s="53"/>
      <c r="H996" s="53"/>
      <c r="I996" s="52"/>
      <c r="J996" s="152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  <c r="AA996" s="53"/>
      <c r="AB996" s="53"/>
      <c r="AC996" s="53"/>
      <c r="AD996" s="53"/>
      <c r="AE996" s="53"/>
      <c r="AF996" s="53"/>
    </row>
    <row r="997" spans="1:32" ht="15.75" customHeight="1" x14ac:dyDescent="0.25">
      <c r="A997" s="52"/>
      <c r="B997" s="53"/>
      <c r="C997" s="53"/>
      <c r="D997" s="53"/>
      <c r="E997" s="53"/>
      <c r="F997" s="53"/>
      <c r="G997" s="53"/>
      <c r="H997" s="53"/>
      <c r="I997" s="52"/>
      <c r="J997" s="152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  <c r="AA997" s="53"/>
      <c r="AB997" s="53"/>
      <c r="AC997" s="53"/>
      <c r="AD997" s="53"/>
      <c r="AE997" s="53"/>
      <c r="AF997" s="53"/>
    </row>
  </sheetData>
  <mergeCells count="26">
    <mergeCell ref="B39:C39"/>
    <mergeCell ref="C15:D15"/>
    <mergeCell ref="E15:F15"/>
    <mergeCell ref="G15:H15"/>
    <mergeCell ref="C16:H16"/>
    <mergeCell ref="B18:H18"/>
    <mergeCell ref="B20:B21"/>
    <mergeCell ref="C20:C21"/>
    <mergeCell ref="D20:E20"/>
    <mergeCell ref="F20:H20"/>
    <mergeCell ref="C14:D14"/>
    <mergeCell ref="E14:F14"/>
    <mergeCell ref="G14:H14"/>
    <mergeCell ref="B2:H2"/>
    <mergeCell ref="B4:H4"/>
    <mergeCell ref="B5:H5"/>
    <mergeCell ref="C6:D6"/>
    <mergeCell ref="E6:H6"/>
    <mergeCell ref="C7:D7"/>
    <mergeCell ref="E7:F7"/>
    <mergeCell ref="G7:H7"/>
    <mergeCell ref="C9:H9"/>
    <mergeCell ref="C10:H10"/>
    <mergeCell ref="B11:E11"/>
    <mergeCell ref="F11:H11"/>
    <mergeCell ref="C13:H13"/>
  </mergeCells>
  <dataValidations count="1">
    <dataValidation type="custom" allowBlank="1" showInputMessage="1" showErrorMessage="1" prompt="Atenção - Não altere o valor dessa célula. Apenas marque o número de meses no quadro abaixo." sqref="K6">
      <formula1>OR(K6=1,K6=2)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 r:id="rId1"/>
  <headerFooter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custom" allowBlank="1" showInputMessage="1" showErrorMessage="1" prompt="Orientação de Preenchimento - Essa informação deve ser preenchida pela licitante na planilha &quot;Dados Licitante&quot;._x000a_">
          <x14:formula1>
            <xm:f>Memorial!J12</xm:f>
          </x14:formula1>
          <xm:sqref>G14</xm:sqref>
        </x14:dataValidation>
        <x14:dataValidation type="custom" allowBlank="1" showInputMessage="1" showErrorMessage="1" prompt="Orientação de Preenchimento - Essa informação deve ser preenchida pela licitante na planilha &quot;Memorial&quot;._x000a_">
          <x14:formula1>
            <xm:f>Memorial!E10</xm:f>
          </x14:formula1>
          <xm:sqref>C9</xm:sqref>
        </x14:dataValidation>
        <x14:dataValidation type="custom" allowBlank="1" showInputMessage="1" showErrorMessage="1" prompt="Orientação de Preenchimento - Essa informação deve ser preenchida pela licitante na planilha &quot;Memorial&quot;._x000a_">
          <x14:formula1>
            <xm:f>Memorial!E12</xm:f>
          </x14:formula1>
          <xm:sqref>C16</xm:sqref>
        </x14:dataValidation>
        <x14:dataValidation type="custom" allowBlank="1" showInputMessage="1" showErrorMessage="1" prompt="Orientação de Preenchimento - Essa informação deve ser preenchida pela licitante na planilha &quot;Memorial&quot;.">
          <x14:formula1>
            <xm:f>Memorial!J11</xm:f>
          </x14:formula1>
          <xm:sqref>C14</xm:sqref>
        </x14:dataValidation>
        <x14:dataValidation type="custom" allowBlank="1" showInputMessage="1" showErrorMessage="1" prompt="Orientação de Preenchimento - Essa informação deve ser preenchida pela licitante na planilha &quot;Dados Licitante&quot;._x000a_">
          <x14:formula1>
            <xm:f>Memorial!E5</xm:f>
          </x14:formula1>
          <xm:sqref>F11 I7</xm:sqref>
        </x14:dataValidation>
        <x14:dataValidation type="custom" allowBlank="1" showInputMessage="1" showErrorMessage="1" prompt="Orientação de Preenchimento - Essa informação deve ser preenchida pela licitante na planilha &quot;Memorial&quot;._x000a_">
          <x14:formula1>
            <xm:f>Memorial!J13</xm:f>
          </x14:formula1>
          <xm:sqref>G15</xm:sqref>
        </x14:dataValidation>
        <x14:dataValidation type="custom" allowBlank="1" showInputMessage="1" showErrorMessage="1" prompt="Orientação de Preenchimento - Essa informação deve ser preenchida pela licitante na planilha &quot;Memorial&quot;._x000a_">
          <x14:formula1>
            <xm:f>Memorial!J10</xm:f>
          </x14:formula1>
          <xm:sqref>G7</xm:sqref>
        </x14:dataValidation>
        <x14:dataValidation type="custom" allowBlank="1" showInputMessage="1" showErrorMessage="1" prompt="Orientação de Preenchimento - Essa informação deve ser preenchida pela licitante na planilha &quot;Dados Licitante&quot;._x000a_">
          <x14:formula1>
            <xm:f>Memorial!G12</xm:f>
          </x14:formula1>
          <xm:sqref>E14</xm:sqref>
        </x14:dataValidation>
        <x14:dataValidation type="custom" allowBlank="1" showInputMessage="1" showErrorMessage="1" prompt="Orientação de Preenchimento - Essa informação deve ser preenchida pela licitante na planilha &quot;Memorial&quot;._x000a_">
          <x14:formula1>
            <xm:f>Memorial!E11</xm:f>
          </x14:formula1>
          <xm:sqref>C15 C13</xm:sqref>
        </x14:dataValidation>
        <x14:dataValidation type="custom" allowBlank="1" showInputMessage="1" showErrorMessage="1" prompt="Orientação de Preenchimento - Essa informação deve ser preenchida pela licitante na planilha &quot;Memorial&quot;._x000a_">
          <x14:formula1>
            <xm:f>Memorial!J9</xm:f>
          </x14:formula1>
          <xm:sqref>C10</xm:sqref>
        </x14:dataValidation>
        <x14:dataValidation type="custom" allowBlank="1" showInputMessage="1" showErrorMessage="1" prompt="Orientação de Preenchimento - Essa informação deve ser preenchida pela licitante na planilha &quot;Dados Licitante&quot;._x000a_">
          <x14:formula1>
            <xm:f>Memorial!P10</xm:f>
          </x14:formula1>
          <xm:sqref>I11:K11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00"/>
  <sheetViews>
    <sheetView workbookViewId="0"/>
  </sheetViews>
  <sheetFormatPr defaultColWidth="14.42578125" defaultRowHeight="15" customHeight="1" x14ac:dyDescent="0.25"/>
  <cols>
    <col min="1" max="1" width="7.7109375" customWidth="1"/>
    <col min="2" max="2" width="46.85546875" customWidth="1"/>
    <col min="3" max="3" width="34.28515625" customWidth="1"/>
    <col min="4" max="10" width="8.7109375" customWidth="1"/>
    <col min="11" max="11" width="18.28515625" customWidth="1"/>
    <col min="12" max="12" width="5" customWidth="1"/>
    <col min="13" max="13" width="59.28515625" customWidth="1"/>
    <col min="14" max="14" width="9.5703125" customWidth="1"/>
    <col min="15" max="16" width="27.42578125" customWidth="1"/>
    <col min="17" max="17" width="46.28515625" customWidth="1"/>
    <col min="18" max="18" width="8.7109375" customWidth="1"/>
    <col min="19" max="19" width="14.42578125" customWidth="1"/>
    <col min="20" max="20" width="3" customWidth="1"/>
    <col min="21" max="21" width="3.28515625" customWidth="1"/>
    <col min="22" max="22" width="40.140625" customWidth="1"/>
    <col min="23" max="23" width="14.42578125" customWidth="1"/>
    <col min="24" max="25" width="8.7109375" customWidth="1"/>
    <col min="26" max="26" width="17.28515625" customWidth="1"/>
    <col min="27" max="27" width="18.140625" customWidth="1"/>
    <col min="28" max="47" width="8.7109375" customWidth="1"/>
  </cols>
  <sheetData>
    <row r="1" spans="1:47" x14ac:dyDescent="0.25">
      <c r="A1" s="2" t="s">
        <v>0</v>
      </c>
      <c r="B1" s="3" t="s">
        <v>1</v>
      </c>
      <c r="C1" s="4" t="s">
        <v>2</v>
      </c>
      <c r="F1" s="5">
        <v>0.2</v>
      </c>
      <c r="G1" s="1" t="s">
        <v>3</v>
      </c>
      <c r="H1" s="1" t="s">
        <v>4</v>
      </c>
      <c r="I1" s="5">
        <v>0</v>
      </c>
      <c r="J1" s="1" t="s">
        <v>5</v>
      </c>
      <c r="K1" s="1" t="s">
        <v>6</v>
      </c>
      <c r="L1" s="348" t="s">
        <v>7</v>
      </c>
      <c r="M1" s="349"/>
      <c r="N1" s="349"/>
      <c r="O1" s="349"/>
      <c r="P1" s="349"/>
      <c r="Q1" s="332"/>
      <c r="Y1" s="1" t="s">
        <v>8</v>
      </c>
      <c r="Z1" s="1" t="s">
        <v>9</v>
      </c>
      <c r="AC1" s="6" t="s">
        <v>10</v>
      </c>
      <c r="AD1" s="7"/>
      <c r="AE1" s="7"/>
      <c r="AF1" s="7"/>
      <c r="AG1" s="7"/>
      <c r="AH1" s="7"/>
      <c r="AI1" s="7"/>
      <c r="AJ1" s="7"/>
      <c r="AK1" s="7"/>
      <c r="AL1" s="8"/>
      <c r="AP1" s="9" t="s">
        <v>11</v>
      </c>
      <c r="AQ1" s="10"/>
      <c r="AU1" s="11" t="s">
        <v>12</v>
      </c>
    </row>
    <row r="2" spans="1:47" x14ac:dyDescent="0.25">
      <c r="A2" s="12">
        <v>1</v>
      </c>
      <c r="B2" s="1" t="s">
        <v>13</v>
      </c>
      <c r="C2" s="13">
        <v>2</v>
      </c>
      <c r="F2" s="5">
        <v>0</v>
      </c>
      <c r="G2" s="1" t="s">
        <v>14</v>
      </c>
      <c r="H2" s="1" t="s">
        <v>15</v>
      </c>
      <c r="I2" s="5">
        <v>0.01</v>
      </c>
      <c r="J2" s="1">
        <v>30</v>
      </c>
      <c r="K2" s="14" t="e">
        <f>#REF!</f>
        <v>#REF!</v>
      </c>
      <c r="L2" s="15" t="s">
        <v>16</v>
      </c>
      <c r="M2" s="16" t="s">
        <v>17</v>
      </c>
      <c r="N2" s="17" t="s">
        <v>12</v>
      </c>
      <c r="O2" s="350" t="s">
        <v>18</v>
      </c>
      <c r="P2" s="332"/>
      <c r="Q2" s="15" t="s">
        <v>19</v>
      </c>
      <c r="S2" s="1" t="s">
        <v>20</v>
      </c>
      <c r="T2" s="1">
        <v>12</v>
      </c>
      <c r="U2" s="1">
        <v>1</v>
      </c>
      <c r="V2" s="1" t="s">
        <v>21</v>
      </c>
      <c r="W2" s="1" t="s">
        <v>22</v>
      </c>
      <c r="Y2" s="1" t="s">
        <v>3</v>
      </c>
      <c r="Z2" s="1" t="s">
        <v>23</v>
      </c>
      <c r="AA2" s="18" t="e">
        <f>#REF!</f>
        <v>#REF!</v>
      </c>
      <c r="AC2" s="12" t="s">
        <v>24</v>
      </c>
      <c r="AD2" s="1" t="s">
        <v>25</v>
      </c>
      <c r="AE2" s="19" t="s">
        <v>26</v>
      </c>
      <c r="AF2" s="19" t="s">
        <v>27</v>
      </c>
      <c r="AG2" s="19" t="s">
        <v>28</v>
      </c>
      <c r="AH2" s="19" t="s">
        <v>29</v>
      </c>
      <c r="AI2" s="19" t="s">
        <v>30</v>
      </c>
      <c r="AJ2" s="19" t="s">
        <v>31</v>
      </c>
      <c r="AK2" s="19" t="s">
        <v>32</v>
      </c>
      <c r="AL2" s="19" t="s">
        <v>33</v>
      </c>
      <c r="AP2" s="20" t="s">
        <v>26</v>
      </c>
      <c r="AQ2" s="354" t="s">
        <v>34</v>
      </c>
      <c r="AR2" s="349"/>
      <c r="AS2" s="349"/>
      <c r="AT2" s="332"/>
      <c r="AU2" s="21">
        <f ca="1">IF($AE$23=0,0,#REF!)</f>
        <v>0</v>
      </c>
    </row>
    <row r="3" spans="1:47" x14ac:dyDescent="0.25">
      <c r="A3" s="12">
        <v>2</v>
      </c>
      <c r="B3" s="1" t="s">
        <v>35</v>
      </c>
      <c r="C3" s="22"/>
      <c r="H3" s="1" t="s">
        <v>36</v>
      </c>
      <c r="I3" s="5">
        <v>0.02</v>
      </c>
      <c r="J3" s="1">
        <v>20</v>
      </c>
      <c r="L3" s="19"/>
      <c r="M3" s="23"/>
      <c r="N3" s="24"/>
      <c r="O3" s="340"/>
      <c r="P3" s="332"/>
      <c r="Q3" s="25"/>
      <c r="S3" s="1" t="s">
        <v>20</v>
      </c>
      <c r="T3" s="1">
        <v>20</v>
      </c>
      <c r="U3" s="1">
        <v>2</v>
      </c>
      <c r="V3" s="1" t="s">
        <v>37</v>
      </c>
      <c r="W3" s="1" t="s">
        <v>38</v>
      </c>
      <c r="Y3" s="1" t="s">
        <v>14</v>
      </c>
      <c r="Z3" s="1" t="s">
        <v>39</v>
      </c>
      <c r="AA3" s="18" t="e">
        <f>#REF!</f>
        <v>#REF!</v>
      </c>
      <c r="AC3" s="12" t="s">
        <v>4</v>
      </c>
      <c r="AD3" s="1" t="str">
        <f t="shared" ref="AD3:AD22" ca="1" si="0">IF(AM3*AN3=0,"INATIVA","ATIVA")</f>
        <v>INATIVA</v>
      </c>
      <c r="AE3" s="1" t="str">
        <f t="array" aca="1" ref="AE3" ca="1">IF(AND($AD3="Ativa",IFERROR(INDIRECT("'"&amp;$AC3&amp;"'!F83"),"")="SIM"),$AC3,"")</f>
        <v/>
      </c>
      <c r="AF3" s="1" t="str">
        <f t="array" aca="1" ref="AF3" ca="1">IF(AND($AD3="Ativa",IFERROR(INDIRECT("'"&amp;$AC3&amp;"'!F84"),"")="SIM"),$AC3,"")</f>
        <v/>
      </c>
      <c r="AG3" s="1" t="str">
        <f t="array" aca="1" ref="AG3" ca="1">IF(AND($AD3="Ativa",IFERROR(INDIRECT("'"&amp;$AC3&amp;"'!F85"),"")="SIM"),$AC3,"")</f>
        <v/>
      </c>
      <c r="AH3" s="1" t="str">
        <f t="array" aca="1" ref="AH3" ca="1">IF(AND($AD3="Ativa",IFERROR(INDIRECT("'"&amp;$AC3&amp;"'!F86"),"")="SIM"),$AC3,"")</f>
        <v/>
      </c>
      <c r="AI3" s="1" t="str">
        <f t="array" aca="1" ref="AI3" ca="1">IF(AND($AD3="Ativa",IFERROR(INDIRECT("'"&amp;$AC3&amp;"'!F87"),"")="SIM"),$AC3,"")</f>
        <v/>
      </c>
      <c r="AJ3" s="1" t="str">
        <f t="array" aca="1" ref="AJ3" ca="1">IF(AND($AD3="Ativa",IFERROR(INDIRECT("'"&amp;$AC3&amp;"'!F88"),"")="SIM"),$AC3,"")</f>
        <v/>
      </c>
      <c r="AK3" s="1" t="str">
        <f t="array" aca="1" ref="AK3" ca="1">IF(AND($AD3="Ativa",IFERROR(INDIRECT("'"&amp;$AC3&amp;"'!F89"),"")="SIM"),$AC3,"")</f>
        <v/>
      </c>
      <c r="AL3" s="22" t="str">
        <f t="array" aca="1" ref="AL3" ca="1">IF(AND($AD3="Ativa",IFERROR(INDIRECT("'"&amp;$AC3&amp;"'!F90"),"")="SIM"),$AC3,"")</f>
        <v/>
      </c>
      <c r="AM3" s="1">
        <f t="array" aca="1" ref="AM3" ca="1">IFERROR(INDIRECT("'"&amp;$AC3&amp;"'!D11"),0)</f>
        <v>0</v>
      </c>
      <c r="AN3" s="1">
        <f t="array" aca="1" ref="AN3" ca="1">IFERROR(INDIRECT("'"&amp;$AC3&amp;"'!D12"),0)</f>
        <v>0</v>
      </c>
      <c r="AP3" s="19" t="s">
        <v>27</v>
      </c>
      <c r="AQ3" s="354" t="s">
        <v>40</v>
      </c>
      <c r="AR3" s="349"/>
      <c r="AS3" s="349"/>
      <c r="AT3" s="332"/>
      <c r="AU3" s="21">
        <f ca="1">IF($AF$23=0,0,#REF!)</f>
        <v>0</v>
      </c>
    </row>
    <row r="4" spans="1:47" x14ac:dyDescent="0.25">
      <c r="A4" s="12">
        <v>3</v>
      </c>
      <c r="B4" s="1" t="s">
        <v>41</v>
      </c>
      <c r="C4" s="22"/>
      <c r="H4" s="1" t="s">
        <v>42</v>
      </c>
      <c r="I4" s="5">
        <v>0.03</v>
      </c>
      <c r="J4" s="1">
        <v>12</v>
      </c>
      <c r="L4" s="19"/>
      <c r="M4" s="23"/>
      <c r="N4" s="24"/>
      <c r="O4" s="340"/>
      <c r="P4" s="332"/>
      <c r="Q4" s="25"/>
      <c r="S4" s="1" t="s">
        <v>20</v>
      </c>
      <c r="T4" s="1">
        <v>30</v>
      </c>
      <c r="U4" s="1">
        <v>3</v>
      </c>
      <c r="V4" s="1" t="s">
        <v>43</v>
      </c>
      <c r="W4" s="1" t="s">
        <v>44</v>
      </c>
      <c r="Z4" s="1" t="s">
        <v>45</v>
      </c>
      <c r="AA4" s="18" t="e">
        <f>#REF!</f>
        <v>#REF!</v>
      </c>
      <c r="AC4" s="12" t="s">
        <v>15</v>
      </c>
      <c r="AD4" s="1" t="str">
        <f t="shared" ca="1" si="0"/>
        <v>INATIVA</v>
      </c>
      <c r="AE4" s="1" t="str">
        <f t="array" aca="1" ref="AE4" ca="1">IF(AND($AD4="Ativa",IFERROR(INDIRECT("'"&amp;$AC4&amp;"'!F83"),"")="SIM"),$AC4,"")</f>
        <v/>
      </c>
      <c r="AF4" s="1" t="str">
        <f t="array" aca="1" ref="AF4" ca="1">IF(AND($AD4="Ativa",IFERROR(INDIRECT("'"&amp;$AC4&amp;"'!F84"),"")="SIM"),$AC4,"")</f>
        <v/>
      </c>
      <c r="AG4" s="1" t="str">
        <f t="array" aca="1" ref="AG4" ca="1">IF(AND($AD4="Ativa",IFERROR(INDIRECT("'"&amp;$AC4&amp;"'!F85"),"")="SIM"),$AC4,"")</f>
        <v/>
      </c>
      <c r="AH4" s="1" t="str">
        <f t="array" aca="1" ref="AH4" ca="1">IF(AND($AD4="Ativa",IFERROR(INDIRECT("'"&amp;$AC4&amp;"'!F86"),"")="SIM"),$AC4,"")</f>
        <v/>
      </c>
      <c r="AI4" s="1" t="str">
        <f t="array" aca="1" ref="AI4" ca="1">IF(AND($AD4="Ativa",IFERROR(INDIRECT("'"&amp;$AC4&amp;"'!F87"),"")="SIM"),$AC4,"")</f>
        <v/>
      </c>
      <c r="AJ4" s="1" t="str">
        <f t="array" aca="1" ref="AJ4" ca="1">IF(AND($AD4="Ativa",IFERROR(INDIRECT("'"&amp;$AC4&amp;"'!F88"),"")="SIM"),$AC4,"")</f>
        <v/>
      </c>
      <c r="AK4" s="1" t="str">
        <f t="array" aca="1" ref="AK4" ca="1">IF(AND($AD4="Ativa",IFERROR(INDIRECT("'"&amp;$AC4&amp;"'!F89"),"")="SIM"),$AC4,"")</f>
        <v/>
      </c>
      <c r="AL4" s="22" t="str">
        <f t="array" aca="1" ref="AL4" ca="1">IF(AND($AD4="Ativa",IFERROR(INDIRECT("'"&amp;$AC4&amp;"'!F90"),"")="SIM"),$AC4,"")</f>
        <v/>
      </c>
      <c r="AM4" s="1">
        <f t="array" aca="1" ref="AM4" ca="1">IFERROR(INDIRECT("'"&amp;$AC4&amp;"'!D11"),0)</f>
        <v>0</v>
      </c>
      <c r="AN4" s="1">
        <f t="array" aca="1" ref="AN4" ca="1">IFERROR(INDIRECT("'"&amp;$AC4&amp;"'!D12"),0)</f>
        <v>0</v>
      </c>
      <c r="AP4" s="26" t="s">
        <v>28</v>
      </c>
      <c r="AQ4" s="354" t="s">
        <v>46</v>
      </c>
      <c r="AR4" s="349"/>
      <c r="AS4" s="349"/>
      <c r="AT4" s="332"/>
      <c r="AU4" s="21">
        <f ca="1">IF($AG$23=0,0,#REF!)</f>
        <v>0</v>
      </c>
    </row>
    <row r="5" spans="1:47" x14ac:dyDescent="0.25">
      <c r="A5" s="12">
        <v>4</v>
      </c>
      <c r="B5" s="1" t="s">
        <v>47</v>
      </c>
      <c r="C5" s="22" t="s">
        <v>48</v>
      </c>
      <c r="H5" s="1" t="s">
        <v>49</v>
      </c>
      <c r="L5" s="20"/>
      <c r="M5" s="27"/>
      <c r="N5" s="28"/>
      <c r="O5" s="29"/>
      <c r="P5" s="30"/>
      <c r="Q5" s="25"/>
      <c r="Z5" s="1" t="s">
        <v>50</v>
      </c>
      <c r="AA5" s="18" t="e">
        <f>#REF!</f>
        <v>#REF!</v>
      </c>
      <c r="AC5" s="12" t="s">
        <v>36</v>
      </c>
      <c r="AD5" s="1" t="str">
        <f t="shared" ca="1" si="0"/>
        <v>INATIVA</v>
      </c>
      <c r="AE5" s="1" t="str">
        <f t="array" aca="1" ref="AE5" ca="1">IF(AND($AD5="Ativa",IFERROR(INDIRECT("'"&amp;$AC5&amp;"'!F83"),"")="SIM"),$AC5,"")</f>
        <v/>
      </c>
      <c r="AF5" s="1" t="str">
        <f t="array" aca="1" ref="AF5" ca="1">IF(AND($AD5="Ativa",IFERROR(INDIRECT("'"&amp;$AC5&amp;"'!F84"),"")="SIM"),$AC5,"")</f>
        <v/>
      </c>
      <c r="AG5" s="1" t="str">
        <f t="array" aca="1" ref="AG5" ca="1">IF(AND($AD5="Ativa",IFERROR(INDIRECT("'"&amp;$AC5&amp;"'!F85"),"")="SIM"),$AC5,"")</f>
        <v/>
      </c>
      <c r="AH5" s="1" t="str">
        <f t="array" aca="1" ref="AH5" ca="1">IF(AND($AD5="Ativa",IFERROR(INDIRECT("'"&amp;$AC5&amp;"'!F86"),"")="SIM"),$AC5,"")</f>
        <v/>
      </c>
      <c r="AI5" s="1" t="str">
        <f t="array" aca="1" ref="AI5" ca="1">IF(AND($AD5="Ativa",IFERROR(INDIRECT("'"&amp;$AC5&amp;"'!F87"),"")="SIM"),$AC5,"")</f>
        <v/>
      </c>
      <c r="AJ5" s="1" t="str">
        <f t="array" aca="1" ref="AJ5" ca="1">IF(AND($AD5="Ativa",IFERROR(INDIRECT("'"&amp;$AC5&amp;"'!F88"),"")="SIM"),$AC5,"")</f>
        <v/>
      </c>
      <c r="AK5" s="1" t="str">
        <f t="array" aca="1" ref="AK5" ca="1">IF(AND($AD5="Ativa",IFERROR(INDIRECT("'"&amp;$AC5&amp;"'!F89"),"")="SIM"),$AC5,"")</f>
        <v/>
      </c>
      <c r="AL5" s="22" t="str">
        <f t="array" aca="1" ref="AL5" ca="1">IF(AND($AD5="Ativa",IFERROR(INDIRECT("'"&amp;$AC5&amp;"'!F90"),"")="SIM"),$AC5,"")</f>
        <v/>
      </c>
      <c r="AM5" s="1">
        <f t="array" aca="1" ref="AM5" ca="1">IFERROR(INDIRECT("'"&amp;$AC5&amp;"'!D11"),0)</f>
        <v>0</v>
      </c>
      <c r="AN5" s="1">
        <f t="array" aca="1" ref="AN5" ca="1">IFERROR(INDIRECT("'"&amp;$AC5&amp;"'!D12"),0)</f>
        <v>0</v>
      </c>
      <c r="AP5" s="19" t="s">
        <v>29</v>
      </c>
      <c r="AQ5" s="354" t="s">
        <v>51</v>
      </c>
      <c r="AR5" s="349"/>
      <c r="AS5" s="349"/>
      <c r="AT5" s="332"/>
      <c r="AU5" s="21">
        <f ca="1">IF($AH$23=0,0,#REF!)</f>
        <v>0</v>
      </c>
    </row>
    <row r="6" spans="1:47" x14ac:dyDescent="0.25">
      <c r="A6" s="12">
        <v>5</v>
      </c>
      <c r="B6" s="1" t="s">
        <v>52</v>
      </c>
      <c r="C6" s="22" t="s">
        <v>53</v>
      </c>
      <c r="H6" s="1" t="s">
        <v>54</v>
      </c>
      <c r="L6" s="20"/>
      <c r="M6" s="27"/>
      <c r="N6" s="31">
        <f>((7/30)+(7/30*0.1*8/12))/20</f>
        <v>1.2444444444444444E-2</v>
      </c>
      <c r="O6" s="355" t="s">
        <v>55</v>
      </c>
      <c r="P6" s="332"/>
      <c r="Q6" s="20"/>
      <c r="AC6" s="12" t="s">
        <v>42</v>
      </c>
      <c r="AD6" s="1" t="str">
        <f t="shared" ca="1" si="0"/>
        <v>INATIVA</v>
      </c>
      <c r="AE6" s="1" t="str">
        <f t="array" aca="1" ref="AE6" ca="1">IF(AND($AD6="Ativa",IFERROR(INDIRECT("'"&amp;$AC6&amp;"'!F83"),"")="SIM"),$AC6,"")</f>
        <v/>
      </c>
      <c r="AF6" s="1" t="str">
        <f t="array" aca="1" ref="AF6" ca="1">IF(AND($AD6="Ativa",IFERROR(INDIRECT("'"&amp;$AC6&amp;"'!F84"),"")="SIM"),$AC6,"")</f>
        <v/>
      </c>
      <c r="AG6" s="1" t="str">
        <f t="array" aca="1" ref="AG6" ca="1">IF(AND($AD6="Ativa",IFERROR(INDIRECT("'"&amp;$AC6&amp;"'!F85"),"")="SIM"),$AC6,"")</f>
        <v/>
      </c>
      <c r="AH6" s="1" t="str">
        <f t="array" aca="1" ref="AH6" ca="1">IF(AND($AD6="Ativa",IFERROR(INDIRECT("'"&amp;$AC6&amp;"'!F86"),"")="SIM"),$AC6,"")</f>
        <v/>
      </c>
      <c r="AI6" s="1" t="str">
        <f t="array" aca="1" ref="AI6" ca="1">IF(AND($AD6="Ativa",IFERROR(INDIRECT("'"&amp;$AC6&amp;"'!F87"),"")="SIM"),$AC6,"")</f>
        <v/>
      </c>
      <c r="AJ6" s="1" t="str">
        <f t="array" aca="1" ref="AJ6" ca="1">IF(AND($AD6="Ativa",IFERROR(INDIRECT("'"&amp;$AC6&amp;"'!F88"),"")="SIM"),$AC6,"")</f>
        <v/>
      </c>
      <c r="AK6" s="1" t="str">
        <f t="array" aca="1" ref="AK6" ca="1">IF(AND($AD6="Ativa",IFERROR(INDIRECT("'"&amp;$AC6&amp;"'!F89"),"")="SIM"),$AC6,"")</f>
        <v/>
      </c>
      <c r="AL6" s="22" t="str">
        <f t="array" aca="1" ref="AL6" ca="1">IF(AND($AD6="Ativa",IFERROR(INDIRECT("'"&amp;$AC6&amp;"'!F90"),"")="SIM"),$AC6,"")</f>
        <v/>
      </c>
      <c r="AM6" s="1">
        <f t="array" aca="1" ref="AM6" ca="1">IFERROR(INDIRECT("'"&amp;$AC6&amp;"'!D11"),0)</f>
        <v>0</v>
      </c>
      <c r="AN6" s="1">
        <f t="array" aca="1" ref="AN6" ca="1">IFERROR(INDIRECT("'"&amp;$AC6&amp;"'!D12"),0)</f>
        <v>0</v>
      </c>
      <c r="AP6" s="19" t="s">
        <v>30</v>
      </c>
      <c r="AQ6" s="354" t="s">
        <v>56</v>
      </c>
      <c r="AR6" s="349"/>
      <c r="AS6" s="349"/>
      <c r="AT6" s="332"/>
      <c r="AU6" s="21">
        <f ca="1">IF($AI$23=0,0,#REF!)</f>
        <v>0</v>
      </c>
    </row>
    <row r="7" spans="1:47" x14ac:dyDescent="0.25">
      <c r="A7" s="32">
        <v>6</v>
      </c>
      <c r="B7" s="33" t="s">
        <v>57</v>
      </c>
      <c r="C7" s="34" t="s">
        <v>58</v>
      </c>
      <c r="H7" s="1" t="s">
        <v>59</v>
      </c>
      <c r="L7" s="20"/>
      <c r="M7" s="35" t="s">
        <v>60</v>
      </c>
      <c r="N7" s="36">
        <f>((7/30*0.1)+(7/30*0.1*8/12))/20</f>
        <v>1.9444444444444444E-3</v>
      </c>
      <c r="O7" s="340" t="s">
        <v>61</v>
      </c>
      <c r="P7" s="332"/>
      <c r="Q7" s="20"/>
      <c r="Z7" s="1" t="s">
        <v>62</v>
      </c>
      <c r="AC7" s="12" t="s">
        <v>49</v>
      </c>
      <c r="AD7" s="1" t="str">
        <f t="shared" ca="1" si="0"/>
        <v>INATIVA</v>
      </c>
      <c r="AE7" s="1" t="str">
        <f t="array" aca="1" ref="AE7" ca="1">IF(AND($AD7="Ativa",IFERROR(INDIRECT("'"&amp;$AC7&amp;"'!F83"),"")="SIM"),$AC7,"")</f>
        <v/>
      </c>
      <c r="AF7" s="1" t="str">
        <f t="array" aca="1" ref="AF7" ca="1">IF(AND($AD7="Ativa",IFERROR(INDIRECT("'"&amp;$AC7&amp;"'!F84"),"")="SIM"),$AC7,"")</f>
        <v/>
      </c>
      <c r="AG7" s="1" t="str">
        <f t="array" aca="1" ref="AG7" ca="1">IF(AND($AD7="Ativa",IFERROR(INDIRECT("'"&amp;$AC7&amp;"'!F85"),"")="SIM"),$AC7,"")</f>
        <v/>
      </c>
      <c r="AH7" s="1" t="str">
        <f t="array" aca="1" ref="AH7" ca="1">IF(AND($AD7="Ativa",IFERROR(INDIRECT("'"&amp;$AC7&amp;"'!F86"),"")="SIM"),$AC7,"")</f>
        <v/>
      </c>
      <c r="AI7" s="1" t="str">
        <f t="array" aca="1" ref="AI7" ca="1">IF(AND($AD7="Ativa",IFERROR(INDIRECT("'"&amp;$AC7&amp;"'!F87"),"")="SIM"),$AC7,"")</f>
        <v/>
      </c>
      <c r="AJ7" s="1" t="str">
        <f t="array" aca="1" ref="AJ7" ca="1">IF(AND($AD7="Ativa",IFERROR(INDIRECT("'"&amp;$AC7&amp;"'!F88"),"")="SIM"),$AC7,"")</f>
        <v/>
      </c>
      <c r="AK7" s="1" t="str">
        <f t="array" aca="1" ref="AK7" ca="1">IF(AND($AD7="Ativa",IFERROR(INDIRECT("'"&amp;$AC7&amp;"'!F89"),"")="SIM"),$AC7,"")</f>
        <v/>
      </c>
      <c r="AL7" s="22" t="str">
        <f t="array" aca="1" ref="AL7" ca="1">IF(AND($AD7="Ativa",IFERROR(INDIRECT("'"&amp;$AC7&amp;"'!F90"),"")="SIM"),$AC7,"")</f>
        <v/>
      </c>
      <c r="AM7" s="1">
        <f t="array" aca="1" ref="AM7" ca="1">IFERROR(INDIRECT("'"&amp;$AC7&amp;"'!D11"),0)</f>
        <v>0</v>
      </c>
      <c r="AN7" s="1">
        <f t="array" aca="1" ref="AN7" ca="1">IFERROR(INDIRECT("'"&amp;$AC7&amp;"'!D12"),0)</f>
        <v>0</v>
      </c>
      <c r="AP7" s="19" t="s">
        <v>31</v>
      </c>
      <c r="AQ7" s="354" t="s">
        <v>63</v>
      </c>
      <c r="AR7" s="349"/>
      <c r="AS7" s="349"/>
      <c r="AT7" s="332"/>
      <c r="AU7" s="21">
        <f ca="1">IF($AJ$23=0,0,#REF!)</f>
        <v>0</v>
      </c>
    </row>
    <row r="8" spans="1:47" x14ac:dyDescent="0.25">
      <c r="A8" s="12"/>
      <c r="H8" s="1" t="s">
        <v>64</v>
      </c>
      <c r="L8" s="20"/>
      <c r="M8" s="27"/>
      <c r="N8" s="31" t="e">
        <f>#REF!*N6</f>
        <v>#REF!</v>
      </c>
      <c r="O8" s="355" t="s">
        <v>65</v>
      </c>
      <c r="P8" s="332"/>
      <c r="Q8" s="20"/>
      <c r="Z8" s="1" t="s">
        <v>66</v>
      </c>
      <c r="AA8" s="18" t="e">
        <f>#REF!</f>
        <v>#REF!</v>
      </c>
      <c r="AC8" s="12" t="s">
        <v>54</v>
      </c>
      <c r="AD8" s="1" t="str">
        <f t="shared" ca="1" si="0"/>
        <v>INATIVA</v>
      </c>
      <c r="AE8" s="1" t="str">
        <f t="array" aca="1" ref="AE8" ca="1">IF(AND($AD8="Ativa",IFERROR(INDIRECT("'"&amp;$AC8&amp;"'!F83"),"")="SIM"),$AC8,"")</f>
        <v/>
      </c>
      <c r="AF8" s="1" t="str">
        <f t="array" aca="1" ref="AF8" ca="1">IF(AND($AD8="Ativa",IFERROR(INDIRECT("'"&amp;$AC8&amp;"'!F84"),"")="SIM"),$AC8,"")</f>
        <v/>
      </c>
      <c r="AG8" s="1" t="str">
        <f t="array" aca="1" ref="AG8" ca="1">IF(AND($AD8="Ativa",IFERROR(INDIRECT("'"&amp;$AC8&amp;"'!F85"),"")="SIM"),$AC8,"")</f>
        <v/>
      </c>
      <c r="AH8" s="1" t="str">
        <f t="array" aca="1" ref="AH8" ca="1">IF(AND($AD8="Ativa",IFERROR(INDIRECT("'"&amp;$AC8&amp;"'!F86"),"")="SIM"),$AC8,"")</f>
        <v/>
      </c>
      <c r="AI8" s="1" t="str">
        <f t="array" aca="1" ref="AI8" ca="1">IF(AND($AD8="Ativa",IFERROR(INDIRECT("'"&amp;$AC8&amp;"'!F87"),"")="SIM"),$AC8,"")</f>
        <v/>
      </c>
      <c r="AJ8" s="1" t="str">
        <f t="array" aca="1" ref="AJ8" ca="1">IF(AND($AD8="Ativa",IFERROR(INDIRECT("'"&amp;$AC8&amp;"'!F88"),"")="SIM"),$AC8,"")</f>
        <v/>
      </c>
      <c r="AK8" s="1" t="str">
        <f t="array" aca="1" ref="AK8" ca="1">IF(AND($AD8="Ativa",IFERROR(INDIRECT("'"&amp;$AC8&amp;"'!F89"),"")="SIM"),$AC8,"")</f>
        <v/>
      </c>
      <c r="AL8" s="22" t="str">
        <f t="array" aca="1" ref="AL8" ca="1">IF(AND($AD8="Ativa",IFERROR(INDIRECT("'"&amp;$AC8&amp;"'!F90"),"")="SIM"),$AC8,"")</f>
        <v/>
      </c>
      <c r="AM8" s="1">
        <f t="array" aca="1" ref="AM8" ca="1">IFERROR(INDIRECT("'"&amp;$AC8&amp;"'!D11"),0)</f>
        <v>0</v>
      </c>
      <c r="AN8" s="1">
        <f t="array" aca="1" ref="AN8" ca="1">IFERROR(INDIRECT("'"&amp;$AC8&amp;"'!D12"),0)</f>
        <v>0</v>
      </c>
      <c r="AP8" s="37" t="s">
        <v>32</v>
      </c>
      <c r="AQ8" s="354" t="s">
        <v>67</v>
      </c>
      <c r="AR8" s="349"/>
      <c r="AS8" s="349"/>
      <c r="AT8" s="332"/>
      <c r="AU8" s="21">
        <f ca="1">IF($AK$23=0,0,#REF!)</f>
        <v>0</v>
      </c>
    </row>
    <row r="9" spans="1:47" ht="22.5" x14ac:dyDescent="0.25">
      <c r="H9" s="1" t="s">
        <v>68</v>
      </c>
      <c r="L9" s="20"/>
      <c r="M9" s="38" t="s">
        <v>69</v>
      </c>
      <c r="N9" s="39" t="e">
        <f>#REF!*N7</f>
        <v>#REF!</v>
      </c>
      <c r="O9" s="340" t="s">
        <v>70</v>
      </c>
      <c r="P9" s="332"/>
      <c r="Q9" s="20"/>
      <c r="Z9" s="1" t="s">
        <v>71</v>
      </c>
      <c r="AA9" s="18" t="e">
        <f>#REF!</f>
        <v>#REF!</v>
      </c>
      <c r="AC9" s="12" t="s">
        <v>59</v>
      </c>
      <c r="AD9" s="1" t="str">
        <f t="shared" ca="1" si="0"/>
        <v>INATIVA</v>
      </c>
      <c r="AE9" s="1" t="str">
        <f t="array" aca="1" ref="AE9" ca="1">IF(AND($AD9="Ativa",IFERROR(INDIRECT("'"&amp;$AC9&amp;"'!F83"),"")="SIM"),$AC9,"")</f>
        <v/>
      </c>
      <c r="AF9" s="1" t="str">
        <f t="array" aca="1" ref="AF9" ca="1">IF(AND($AD9="Ativa",IFERROR(INDIRECT("'"&amp;$AC9&amp;"'!F84"),"")="SIM"),$AC9,"")</f>
        <v/>
      </c>
      <c r="AG9" s="1" t="str">
        <f t="array" aca="1" ref="AG9" ca="1">IF(AND($AD9="Ativa",IFERROR(INDIRECT("'"&amp;$AC9&amp;"'!F85"),"")="SIM"),$AC9,"")</f>
        <v/>
      </c>
      <c r="AH9" s="1" t="str">
        <f t="array" aca="1" ref="AH9" ca="1">IF(AND($AD9="Ativa",IFERROR(INDIRECT("'"&amp;$AC9&amp;"'!F86"),"")="SIM"),$AC9,"")</f>
        <v/>
      </c>
      <c r="AI9" s="1" t="str">
        <f t="array" aca="1" ref="AI9" ca="1">IF(AND($AD9="Ativa",IFERROR(INDIRECT("'"&amp;$AC9&amp;"'!F87"),"")="SIM"),$AC9,"")</f>
        <v/>
      </c>
      <c r="AJ9" s="1" t="str">
        <f t="array" aca="1" ref="AJ9" ca="1">IF(AND($AD9="Ativa",IFERROR(INDIRECT("'"&amp;$AC9&amp;"'!F88"),"")="SIM"),$AC9,"")</f>
        <v/>
      </c>
      <c r="AK9" s="1" t="str">
        <f t="array" aca="1" ref="AK9" ca="1">IF(AND($AD9="Ativa",IFERROR(INDIRECT("'"&amp;$AC9&amp;"'!F89"),"")="SIM"),$AC9,"")</f>
        <v/>
      </c>
      <c r="AL9" s="22" t="str">
        <f t="array" aca="1" ref="AL9" ca="1">IF(AND($AD9="Ativa",IFERROR(INDIRECT("'"&amp;$AC9&amp;"'!F90"),"")="SIM"),$AC9,"")</f>
        <v/>
      </c>
      <c r="AM9" s="1">
        <f t="array" aca="1" ref="AM9" ca="1">IFERROR(INDIRECT("'"&amp;$AC9&amp;"'!D11"),0)</f>
        <v>0</v>
      </c>
      <c r="AN9" s="1">
        <f t="array" aca="1" ref="AN9" ca="1">IFERROR(INDIRECT("'"&amp;$AC9&amp;"'!D12"),0)</f>
        <v>0</v>
      </c>
      <c r="AP9" s="40" t="s">
        <v>33</v>
      </c>
      <c r="AQ9" s="354" t="s">
        <v>72</v>
      </c>
      <c r="AR9" s="349"/>
      <c r="AS9" s="349"/>
      <c r="AT9" s="332"/>
      <c r="AU9" s="21">
        <f ca="1">IF($AL$23=0,0,#REF!)</f>
        <v>0</v>
      </c>
    </row>
    <row r="10" spans="1:47" x14ac:dyDescent="0.25">
      <c r="H10" s="1" t="s">
        <v>73</v>
      </c>
      <c r="L10" s="20"/>
      <c r="M10" s="27"/>
      <c r="N10" s="41" t="e">
        <f>(N6*#REF!)*0.4</f>
        <v>#REF!</v>
      </c>
      <c r="O10" s="355" t="s">
        <v>74</v>
      </c>
      <c r="P10" s="332"/>
      <c r="Q10" s="20"/>
      <c r="Z10" s="1" t="s">
        <v>75</v>
      </c>
      <c r="AA10" s="18" t="e">
        <f>#REF!</f>
        <v>#REF!</v>
      </c>
      <c r="AC10" s="12" t="s">
        <v>64</v>
      </c>
      <c r="AD10" s="1" t="str">
        <f t="shared" ca="1" si="0"/>
        <v>INATIVA</v>
      </c>
      <c r="AE10" s="1" t="str">
        <f t="array" aca="1" ref="AE10" ca="1">IF(AND($AD10="Ativa",IFERROR(INDIRECT("'"&amp;$AC10&amp;"'!F83"),"")="SIM"),$AC10,"")</f>
        <v/>
      </c>
      <c r="AF10" s="1" t="str">
        <f t="array" aca="1" ref="AF10" ca="1">IF(AND($AD10="Ativa",IFERROR(INDIRECT("'"&amp;$AC10&amp;"'!F84"),"")="SIM"),$AC10,"")</f>
        <v/>
      </c>
      <c r="AG10" s="1" t="str">
        <f t="array" aca="1" ref="AG10" ca="1">IF(AND($AD10="Ativa",IFERROR(INDIRECT("'"&amp;$AC10&amp;"'!F85"),"")="SIM"),$AC10,"")</f>
        <v/>
      </c>
      <c r="AH10" s="1" t="str">
        <f t="array" aca="1" ref="AH10" ca="1">IF(AND($AD10="Ativa",IFERROR(INDIRECT("'"&amp;$AC10&amp;"'!F86"),"")="SIM"),$AC10,"")</f>
        <v/>
      </c>
      <c r="AI10" s="1" t="str">
        <f t="array" aca="1" ref="AI10" ca="1">IF(AND($AD10="Ativa",IFERROR(INDIRECT("'"&amp;$AC10&amp;"'!F87"),"")="SIM"),$AC10,"")</f>
        <v/>
      </c>
      <c r="AJ10" s="1" t="str">
        <f t="array" aca="1" ref="AJ10" ca="1">IF(AND($AD10="Ativa",IFERROR(INDIRECT("'"&amp;$AC10&amp;"'!F88"),"")="SIM"),$AC10,"")</f>
        <v/>
      </c>
      <c r="AK10" s="1" t="str">
        <f t="array" aca="1" ref="AK10" ca="1">IF(AND($AD10="Ativa",IFERROR(INDIRECT("'"&amp;$AC10&amp;"'!F89"),"")="SIM"),$AC10,"")</f>
        <v/>
      </c>
      <c r="AL10" s="22" t="str">
        <f t="array" aca="1" ref="AL10" ca="1">IF(AND($AD10="Ativa",IFERROR(INDIRECT("'"&amp;$AC10&amp;"'!F90"),"")="SIM"),$AC10,"")</f>
        <v/>
      </c>
      <c r="AM10" s="1">
        <f t="array" aca="1" ref="AM10" ca="1">IFERROR(INDIRECT("'"&amp;$AC10&amp;"'!D11"),0)</f>
        <v>0</v>
      </c>
      <c r="AN10" s="1">
        <f t="array" aca="1" ref="AN10" ca="1">IFERROR(INDIRECT("'"&amp;$AC10&amp;"'!D12"),0)</f>
        <v>0</v>
      </c>
      <c r="AP10" s="365" t="s">
        <v>76</v>
      </c>
      <c r="AQ10" s="332"/>
      <c r="AU10" s="31">
        <f ca="1">SUM(AU2:AU7)+AU9</f>
        <v>0</v>
      </c>
    </row>
    <row r="11" spans="1:47" ht="22.5" x14ac:dyDescent="0.25">
      <c r="H11" s="1" t="s">
        <v>77</v>
      </c>
      <c r="L11" s="20"/>
      <c r="M11" s="38" t="s">
        <v>78</v>
      </c>
      <c r="N11" s="36" t="e">
        <f>(N7*#REF!)*0.4</f>
        <v>#REF!</v>
      </c>
      <c r="O11" s="356" t="s">
        <v>79</v>
      </c>
      <c r="P11" s="332"/>
      <c r="Q11" s="20"/>
      <c r="Z11" s="1" t="s">
        <v>80</v>
      </c>
      <c r="AA11" s="18" t="e">
        <f>#REF!</f>
        <v>#REF!</v>
      </c>
      <c r="AC11" s="12" t="s">
        <v>68</v>
      </c>
      <c r="AD11" s="1" t="str">
        <f t="shared" ca="1" si="0"/>
        <v>INATIVA</v>
      </c>
      <c r="AE11" s="1" t="str">
        <f t="array" aca="1" ref="AE11" ca="1">IF(AND($AD11="Ativa",IFERROR(INDIRECT("'"&amp;$AC11&amp;"'!F83"),"")="SIM"),$AC11,"")</f>
        <v/>
      </c>
      <c r="AF11" s="1" t="str">
        <f t="array" aca="1" ref="AF11" ca="1">IF(AND($AD11="Ativa",IFERROR(INDIRECT("'"&amp;$AC11&amp;"'!F84"),"")="SIM"),$AC11,"")</f>
        <v/>
      </c>
      <c r="AG11" s="1" t="str">
        <f t="array" aca="1" ref="AG11" ca="1">IF(AND($AD11="Ativa",IFERROR(INDIRECT("'"&amp;$AC11&amp;"'!F85"),"")="SIM"),$AC11,"")</f>
        <v/>
      </c>
      <c r="AH11" s="1" t="str">
        <f t="array" aca="1" ref="AH11" ca="1">IF(AND($AD11="Ativa",IFERROR(INDIRECT("'"&amp;$AC11&amp;"'!F86"),"")="SIM"),$AC11,"")</f>
        <v/>
      </c>
      <c r="AI11" s="1" t="str">
        <f t="array" aca="1" ref="AI11" ca="1">IF(AND($AD11="Ativa",IFERROR(INDIRECT("'"&amp;$AC11&amp;"'!F87"),"")="SIM"),$AC11,"")</f>
        <v/>
      </c>
      <c r="AJ11" s="1" t="str">
        <f t="array" aca="1" ref="AJ11" ca="1">IF(AND($AD11="Ativa",IFERROR(INDIRECT("'"&amp;$AC11&amp;"'!F88"),"")="SIM"),$AC11,"")</f>
        <v/>
      </c>
      <c r="AK11" s="1" t="str">
        <f t="array" aca="1" ref="AK11" ca="1">IF(AND($AD11="Ativa",IFERROR(INDIRECT("'"&amp;$AC11&amp;"'!F89"),"")="SIM"),$AC11,"")</f>
        <v/>
      </c>
      <c r="AL11" s="22" t="str">
        <f t="array" aca="1" ref="AL11" ca="1">IF(AND($AD11="Ativa",IFERROR(INDIRECT("'"&amp;$AC11&amp;"'!F90"),"")="SIM"),$AC11,"")</f>
        <v/>
      </c>
      <c r="AM11" s="1">
        <f t="array" aca="1" ref="AM11" ca="1">IFERROR(INDIRECT("'"&amp;$AC11&amp;"'!D11"),0)</f>
        <v>0</v>
      </c>
      <c r="AN11" s="1">
        <f t="array" aca="1" ref="AN11" ca="1">IFERROR(INDIRECT("'"&amp;$AC11&amp;"'!D12"),0)</f>
        <v>0</v>
      </c>
    </row>
    <row r="12" spans="1:47" x14ac:dyDescent="0.25">
      <c r="H12" s="1" t="s">
        <v>81</v>
      </c>
      <c r="L12" s="357" t="s">
        <v>82</v>
      </c>
      <c r="M12" s="332"/>
      <c r="N12" s="20"/>
      <c r="O12" s="20"/>
      <c r="P12" s="20"/>
      <c r="Q12" s="20"/>
      <c r="Z12" s="1" t="s">
        <v>83</v>
      </c>
      <c r="AA12" s="18" t="e">
        <f>#REF!</f>
        <v>#REF!</v>
      </c>
      <c r="AC12" s="12" t="s">
        <v>73</v>
      </c>
      <c r="AD12" s="1" t="str">
        <f t="shared" ca="1" si="0"/>
        <v>INATIVA</v>
      </c>
      <c r="AE12" s="1" t="str">
        <f t="array" aca="1" ref="AE12" ca="1">IF(AND($AD12="Ativa",IFERROR(INDIRECT("'"&amp;$AC12&amp;"'!F83"),"")="SIM"),$AC12,"")</f>
        <v/>
      </c>
      <c r="AF12" s="1" t="str">
        <f t="array" aca="1" ref="AF12" ca="1">IF(AND($AD12="Ativa",IFERROR(INDIRECT("'"&amp;$AC12&amp;"'!F84"),"")="SIM"),$AC12,"")</f>
        <v/>
      </c>
      <c r="AG12" s="1" t="str">
        <f t="array" aca="1" ref="AG12" ca="1">IF(AND($AD12="Ativa",IFERROR(INDIRECT("'"&amp;$AC12&amp;"'!F85"),"")="SIM"),$AC12,"")</f>
        <v/>
      </c>
      <c r="AH12" s="1" t="str">
        <f t="array" aca="1" ref="AH12" ca="1">IF(AND($AD12="Ativa",IFERROR(INDIRECT("'"&amp;$AC12&amp;"'!F86"),"")="SIM"),$AC12,"")</f>
        <v/>
      </c>
      <c r="AI12" s="1" t="str">
        <f t="array" aca="1" ref="AI12" ca="1">IF(AND($AD12="Ativa",IFERROR(INDIRECT("'"&amp;$AC12&amp;"'!F87"),"")="SIM"),$AC12,"")</f>
        <v/>
      </c>
      <c r="AJ12" s="1" t="str">
        <f t="array" aca="1" ref="AJ12" ca="1">IF(AND($AD12="Ativa",IFERROR(INDIRECT("'"&amp;$AC12&amp;"'!F88"),"")="SIM"),$AC12,"")</f>
        <v/>
      </c>
      <c r="AK12" s="1" t="str">
        <f t="array" aca="1" ref="AK12" ca="1">IF(AND($AD12="Ativa",IFERROR(INDIRECT("'"&amp;$AC12&amp;"'!F89"),"")="SIM"),$AC12,"")</f>
        <v/>
      </c>
      <c r="AL12" s="22" t="str">
        <f t="array" aca="1" ref="AL12" ca="1">IF(AND($AD12="Ativa",IFERROR(INDIRECT("'"&amp;$AC12&amp;"'!F90"),"")="SIM"),$AC12,"")</f>
        <v/>
      </c>
      <c r="AM12" s="1">
        <f t="array" aca="1" ref="AM12" ca="1">IFERROR(INDIRECT("'"&amp;$AC12&amp;"'!D11"),0)</f>
        <v>0</v>
      </c>
      <c r="AN12" s="1">
        <f t="array" aca="1" ref="AN12" ca="1">IFERROR(INDIRECT("'"&amp;$AC12&amp;"'!D12"),0)</f>
        <v>0</v>
      </c>
    </row>
    <row r="13" spans="1:47" x14ac:dyDescent="0.25">
      <c r="H13" s="1" t="s">
        <v>84</v>
      </c>
      <c r="L13" s="358" t="s">
        <v>85</v>
      </c>
      <c r="M13" s="332"/>
      <c r="N13" s="20"/>
      <c r="O13" s="20"/>
      <c r="P13" s="20"/>
      <c r="Q13" s="20"/>
      <c r="Z13" s="1" t="s">
        <v>86</v>
      </c>
      <c r="AA13" s="18" t="e">
        <f>#REF!</f>
        <v>#REF!</v>
      </c>
      <c r="AC13" s="12" t="s">
        <v>77</v>
      </c>
      <c r="AD13" s="1" t="str">
        <f t="shared" ca="1" si="0"/>
        <v>INATIVA</v>
      </c>
      <c r="AE13" s="1" t="str">
        <f t="array" aca="1" ref="AE13" ca="1">IF(AND($AD13="Ativa",IFERROR(INDIRECT("'"&amp;$AC13&amp;"'!F83"),"")="SIM"),$AC13,"")</f>
        <v/>
      </c>
      <c r="AF13" s="1" t="str">
        <f t="array" aca="1" ref="AF13" ca="1">IF(AND($AD13="Ativa",IFERROR(INDIRECT("'"&amp;$AC13&amp;"'!F84"),"")="SIM"),$AC13,"")</f>
        <v/>
      </c>
      <c r="AG13" s="1" t="str">
        <f t="array" aca="1" ref="AG13" ca="1">IF(AND($AD13="Ativa",IFERROR(INDIRECT("'"&amp;$AC13&amp;"'!F85"),"")="SIM"),$AC13,"")</f>
        <v/>
      </c>
      <c r="AH13" s="1" t="str">
        <f t="array" aca="1" ref="AH13" ca="1">IF(AND($AD13="Ativa",IFERROR(INDIRECT("'"&amp;$AC13&amp;"'!F86"),"")="SIM"),$AC13,"")</f>
        <v/>
      </c>
      <c r="AI13" s="1" t="str">
        <f t="array" aca="1" ref="AI13" ca="1">IF(AND($AD13="Ativa",IFERROR(INDIRECT("'"&amp;$AC13&amp;"'!F87"),"")="SIM"),$AC13,"")</f>
        <v/>
      </c>
      <c r="AJ13" s="1" t="str">
        <f t="array" aca="1" ref="AJ13" ca="1">IF(AND($AD13="Ativa",IFERROR(INDIRECT("'"&amp;$AC13&amp;"'!F88"),"")="SIM"),$AC13,"")</f>
        <v/>
      </c>
      <c r="AK13" s="1" t="str">
        <f t="array" aca="1" ref="AK13" ca="1">IF(AND($AD13="Ativa",IFERROR(INDIRECT("'"&amp;$AC13&amp;"'!F89"),"")="SIM"),$AC13,"")</f>
        <v/>
      </c>
      <c r="AL13" s="22" t="str">
        <f t="array" aca="1" ref="AL13" ca="1">IF(AND($AD13="Ativa",IFERROR(INDIRECT("'"&amp;$AC13&amp;"'!F90"),"")="SIM"),$AC13,"")</f>
        <v/>
      </c>
      <c r="AM13" s="1">
        <f t="array" aca="1" ref="AM13" ca="1">IFERROR(INDIRECT("'"&amp;$AC13&amp;"'!D11"),0)</f>
        <v>0</v>
      </c>
      <c r="AN13" s="1">
        <f t="array" aca="1" ref="AN13" ca="1">IFERROR(INDIRECT("'"&amp;$AC13&amp;"'!D12"),0)</f>
        <v>0</v>
      </c>
    </row>
    <row r="14" spans="1:47" x14ac:dyDescent="0.25">
      <c r="H14" s="1" t="s">
        <v>87</v>
      </c>
      <c r="L14" s="359"/>
      <c r="M14" s="360"/>
      <c r="N14" s="42"/>
      <c r="O14" s="43"/>
      <c r="P14" s="43"/>
      <c r="Q14" s="44"/>
      <c r="AC14" s="12" t="s">
        <v>81</v>
      </c>
      <c r="AD14" s="1" t="str">
        <f t="shared" ca="1" si="0"/>
        <v>INATIVA</v>
      </c>
      <c r="AE14" s="1" t="str">
        <f t="array" aca="1" ref="AE14" ca="1">IF(AND($AD14="Ativa",IFERROR(INDIRECT("'"&amp;$AC14&amp;"'!F83"),"")="SIM"),$AC14,"")</f>
        <v/>
      </c>
      <c r="AF14" s="1" t="str">
        <f t="array" aca="1" ref="AF14" ca="1">IF(AND($AD14="Ativa",IFERROR(INDIRECT("'"&amp;$AC14&amp;"'!F84"),"")="SIM"),$AC14,"")</f>
        <v/>
      </c>
      <c r="AG14" s="1" t="str">
        <f t="array" aca="1" ref="AG14" ca="1">IF(AND($AD14="Ativa",IFERROR(INDIRECT("'"&amp;$AC14&amp;"'!F85"),"")="SIM"),$AC14,"")</f>
        <v/>
      </c>
      <c r="AH14" s="1" t="str">
        <f t="array" aca="1" ref="AH14" ca="1">IF(AND($AD14="Ativa",IFERROR(INDIRECT("'"&amp;$AC14&amp;"'!F86"),"")="SIM"),$AC14,"")</f>
        <v/>
      </c>
      <c r="AI14" s="1" t="str">
        <f t="array" aca="1" ref="AI14" ca="1">IF(AND($AD14="Ativa",IFERROR(INDIRECT("'"&amp;$AC14&amp;"'!F87"),"")="SIM"),$AC14,"")</f>
        <v/>
      </c>
      <c r="AJ14" s="1" t="str">
        <f t="array" aca="1" ref="AJ14" ca="1">IF(AND($AD14="Ativa",IFERROR(INDIRECT("'"&amp;$AC14&amp;"'!F88"),"")="SIM"),$AC14,"")</f>
        <v/>
      </c>
      <c r="AK14" s="1" t="str">
        <f t="array" aca="1" ref="AK14" ca="1">IF(AND($AD14="Ativa",IFERROR(INDIRECT("'"&amp;$AC14&amp;"'!F89"),"")="SIM"),$AC14,"")</f>
        <v/>
      </c>
      <c r="AL14" s="22" t="str">
        <f t="array" aca="1" ref="AL14" ca="1">IF(AND($AD14="Ativa",IFERROR(INDIRECT("'"&amp;$AC14&amp;"'!F90"),"")="SIM"),$AC14,"")</f>
        <v/>
      </c>
      <c r="AM14" s="1">
        <f t="array" aca="1" ref="AM14" ca="1">IFERROR(INDIRECT("'"&amp;$AC14&amp;"'!D11"),0)</f>
        <v>0</v>
      </c>
      <c r="AN14" s="1">
        <f t="array" aca="1" ref="AN14" ca="1">IFERROR(INDIRECT("'"&amp;$AC14&amp;"'!D12"),0)</f>
        <v>0</v>
      </c>
    </row>
    <row r="15" spans="1:47" ht="14.25" customHeight="1" x14ac:dyDescent="0.25">
      <c r="B15" s="1" t="s">
        <v>53</v>
      </c>
      <c r="H15" s="1" t="s">
        <v>88</v>
      </c>
      <c r="L15" s="361"/>
      <c r="M15" s="362"/>
      <c r="N15" s="362"/>
      <c r="O15" s="362"/>
      <c r="P15" s="362"/>
      <c r="Q15" s="363"/>
      <c r="AC15" s="12" t="s">
        <v>84</v>
      </c>
      <c r="AD15" s="1" t="str">
        <f t="shared" ca="1" si="0"/>
        <v>INATIVA</v>
      </c>
      <c r="AE15" s="1" t="str">
        <f t="array" aca="1" ref="AE15" ca="1">IF(AND($AD15="Ativa",IFERROR(INDIRECT("'"&amp;$AC15&amp;"'!F83"),"")="SIM"),$AC15,"")</f>
        <v/>
      </c>
      <c r="AF15" s="1" t="str">
        <f t="array" aca="1" ref="AF15" ca="1">IF(AND($AD15="Ativa",IFERROR(INDIRECT("'"&amp;$AC15&amp;"'!F84"),"")="SIM"),$AC15,"")</f>
        <v/>
      </c>
      <c r="AG15" s="1" t="str">
        <f t="array" aca="1" ref="AG15" ca="1">IF(AND($AD15="Ativa",IFERROR(INDIRECT("'"&amp;$AC15&amp;"'!F85"),"")="SIM"),$AC15,"")</f>
        <v/>
      </c>
      <c r="AH15" s="1" t="str">
        <f t="array" aca="1" ref="AH15" ca="1">IF(AND($AD15="Ativa",IFERROR(INDIRECT("'"&amp;$AC15&amp;"'!F86"),"")="SIM"),$AC15,"")</f>
        <v/>
      </c>
      <c r="AI15" s="1" t="str">
        <f t="array" aca="1" ref="AI15" ca="1">IF(AND($AD15="Ativa",IFERROR(INDIRECT("'"&amp;$AC15&amp;"'!F87"),"")="SIM"),$AC15,"")</f>
        <v/>
      </c>
      <c r="AJ15" s="1" t="str">
        <f t="array" aca="1" ref="AJ15" ca="1">IF(AND($AD15="Ativa",IFERROR(INDIRECT("'"&amp;$AC15&amp;"'!F88"),"")="SIM"),$AC15,"")</f>
        <v/>
      </c>
      <c r="AK15" s="1" t="str">
        <f t="array" aca="1" ref="AK15" ca="1">IF(AND($AD15="Ativa",IFERROR(INDIRECT("'"&amp;$AC15&amp;"'!F89"),"")="SIM"),$AC15,"")</f>
        <v/>
      </c>
      <c r="AL15" s="22" t="str">
        <f t="array" aca="1" ref="AL15" ca="1">IF(AND($AD15="Ativa",IFERROR(INDIRECT("'"&amp;$AC15&amp;"'!F90"),"")="SIM"),$AC15,"")</f>
        <v/>
      </c>
      <c r="AM15" s="1">
        <f t="array" aca="1" ref="AM15" ca="1">IFERROR(INDIRECT("'"&amp;$AC15&amp;"'!D11"),0)</f>
        <v>0</v>
      </c>
      <c r="AN15" s="1">
        <f t="array" aca="1" ref="AN15" ca="1">IFERROR(INDIRECT("'"&amp;$AC15&amp;"'!D12"),0)</f>
        <v>0</v>
      </c>
    </row>
    <row r="16" spans="1:47" ht="14.25" customHeight="1" x14ac:dyDescent="0.25">
      <c r="H16" s="1" t="s">
        <v>89</v>
      </c>
      <c r="L16" s="364"/>
      <c r="M16" s="362"/>
      <c r="N16" s="362"/>
      <c r="O16" s="362"/>
      <c r="P16" s="362"/>
      <c r="Q16" s="363"/>
      <c r="AC16" s="12" t="s">
        <v>87</v>
      </c>
      <c r="AD16" s="1" t="str">
        <f t="shared" ca="1" si="0"/>
        <v>INATIVA</v>
      </c>
      <c r="AE16" s="1" t="str">
        <f t="array" aca="1" ref="AE16" ca="1">IF(AND($AD16="Ativa",IFERROR(INDIRECT("'"&amp;$AC16&amp;"'!F83"),"")="SIM"),$AC16,"")</f>
        <v/>
      </c>
      <c r="AF16" s="1" t="str">
        <f t="array" aca="1" ref="AF16" ca="1">IF(AND($AD16="Ativa",IFERROR(INDIRECT("'"&amp;$AC16&amp;"'!F84"),"")="SIM"),$AC16,"")</f>
        <v/>
      </c>
      <c r="AG16" s="1" t="str">
        <f t="array" aca="1" ref="AG16" ca="1">IF(AND($AD16="Ativa",IFERROR(INDIRECT("'"&amp;$AC16&amp;"'!F85"),"")="SIM"),$AC16,"")</f>
        <v/>
      </c>
      <c r="AH16" s="1" t="str">
        <f t="array" aca="1" ref="AH16" ca="1">IF(AND($AD16="Ativa",IFERROR(INDIRECT("'"&amp;$AC16&amp;"'!F86"),"")="SIM"),$AC16,"")</f>
        <v/>
      </c>
      <c r="AI16" s="1" t="str">
        <f t="array" aca="1" ref="AI16" ca="1">IF(AND($AD16="Ativa",IFERROR(INDIRECT("'"&amp;$AC16&amp;"'!F87"),"")="SIM"),$AC16,"")</f>
        <v/>
      </c>
      <c r="AJ16" s="1" t="str">
        <f t="array" aca="1" ref="AJ16" ca="1">IF(AND($AD16="Ativa",IFERROR(INDIRECT("'"&amp;$AC16&amp;"'!F88"),"")="SIM"),$AC16,"")</f>
        <v/>
      </c>
      <c r="AK16" s="1" t="str">
        <f t="array" aca="1" ref="AK16" ca="1">IF(AND($AD16="Ativa",IFERROR(INDIRECT("'"&amp;$AC16&amp;"'!F89"),"")="SIM"),$AC16,"")</f>
        <v/>
      </c>
      <c r="AL16" s="22" t="str">
        <f t="array" aca="1" ref="AL16" ca="1">IF(AND($AD16="Ativa",IFERROR(INDIRECT("'"&amp;$AC16&amp;"'!F90"),"")="SIM"),$AC16,"")</f>
        <v/>
      </c>
      <c r="AM16" s="1">
        <f t="array" aca="1" ref="AM16" ca="1">IFERROR(INDIRECT("'"&amp;$AC16&amp;"'!D11"),0)</f>
        <v>0</v>
      </c>
      <c r="AN16" s="1">
        <f t="array" aca="1" ref="AN16" ca="1">IFERROR(INDIRECT("'"&amp;$AC16&amp;"'!D12"),0)</f>
        <v>0</v>
      </c>
    </row>
    <row r="17" spans="8:40" ht="48" customHeight="1" x14ac:dyDescent="0.25">
      <c r="H17" s="1" t="s">
        <v>90</v>
      </c>
      <c r="L17" s="364" t="s">
        <v>91</v>
      </c>
      <c r="M17" s="362"/>
      <c r="N17" s="362"/>
      <c r="O17" s="362"/>
      <c r="P17" s="362"/>
      <c r="Q17" s="363"/>
      <c r="AC17" s="12" t="s">
        <v>88</v>
      </c>
      <c r="AD17" s="1" t="str">
        <f t="shared" ca="1" si="0"/>
        <v>INATIVA</v>
      </c>
      <c r="AE17" s="1" t="str">
        <f t="array" aca="1" ref="AE17" ca="1">IF(AND($AD17="Ativa",IFERROR(INDIRECT("'"&amp;$AC17&amp;"'!F83"),"")="SIM"),$AC17,"")</f>
        <v/>
      </c>
      <c r="AF17" s="1" t="str">
        <f t="array" aca="1" ref="AF17" ca="1">IF(AND($AD17="Ativa",IFERROR(INDIRECT("'"&amp;$AC17&amp;"'!F84"),"")="SIM"),$AC17,"")</f>
        <v/>
      </c>
      <c r="AG17" s="1" t="str">
        <f t="array" aca="1" ref="AG17" ca="1">IF(AND($AD17="Ativa",IFERROR(INDIRECT("'"&amp;$AC17&amp;"'!F85"),"")="SIM"),$AC17,"")</f>
        <v/>
      </c>
      <c r="AH17" s="1" t="str">
        <f t="array" aca="1" ref="AH17" ca="1">IF(AND($AD17="Ativa",IFERROR(INDIRECT("'"&amp;$AC17&amp;"'!F86"),"")="SIM"),$AC17,"")</f>
        <v/>
      </c>
      <c r="AI17" s="1" t="str">
        <f t="array" aca="1" ref="AI17" ca="1">IF(AND($AD17="Ativa",IFERROR(INDIRECT("'"&amp;$AC17&amp;"'!F87"),"")="SIM"),$AC17,"")</f>
        <v/>
      </c>
      <c r="AJ17" s="1" t="str">
        <f t="array" aca="1" ref="AJ17" ca="1">IF(AND($AD17="Ativa",IFERROR(INDIRECT("'"&amp;$AC17&amp;"'!F88"),"")="SIM"),$AC17,"")</f>
        <v/>
      </c>
      <c r="AK17" s="1" t="str">
        <f t="array" aca="1" ref="AK17" ca="1">IF(AND($AD17="Ativa",IFERROR(INDIRECT("'"&amp;$AC17&amp;"'!F89"),"")="SIM"),$AC17,"")</f>
        <v/>
      </c>
      <c r="AL17" s="22" t="str">
        <f t="array" aca="1" ref="AL17" ca="1">IF(AND($AD17="Ativa",IFERROR(INDIRECT("'"&amp;$AC17&amp;"'!F90"),"")="SIM"),$AC17,"")</f>
        <v/>
      </c>
      <c r="AM17" s="1">
        <f t="array" aca="1" ref="AM17" ca="1">IFERROR(INDIRECT("'"&amp;$AC17&amp;"'!D11"),0)</f>
        <v>0</v>
      </c>
      <c r="AN17" s="1">
        <f t="array" aca="1" ref="AN17" ca="1">IFERROR(INDIRECT("'"&amp;$AC17&amp;"'!D12"),0)</f>
        <v>0</v>
      </c>
    </row>
    <row r="18" spans="8:40" ht="14.25" customHeight="1" x14ac:dyDescent="0.25">
      <c r="H18" s="1" t="s">
        <v>92</v>
      </c>
      <c r="L18" s="366"/>
      <c r="M18" s="367"/>
      <c r="N18" s="367"/>
      <c r="O18" s="367"/>
      <c r="P18" s="367"/>
      <c r="Q18" s="368"/>
      <c r="AC18" s="12" t="s">
        <v>89</v>
      </c>
      <c r="AD18" s="1" t="str">
        <f t="shared" ca="1" si="0"/>
        <v>INATIVA</v>
      </c>
      <c r="AE18" s="1" t="str">
        <f t="array" aca="1" ref="AE18" ca="1">IF(AND($AD18="Ativa",IFERROR(INDIRECT("'"&amp;$AC18&amp;"'!F83"),"")="SIM"),$AC18,"")</f>
        <v/>
      </c>
      <c r="AF18" s="1" t="str">
        <f t="array" aca="1" ref="AF18" ca="1">IF(AND($AD18="Ativa",IFERROR(INDIRECT("'"&amp;$AC18&amp;"'!F84"),"")="SIM"),$AC18,"")</f>
        <v/>
      </c>
      <c r="AG18" s="1" t="str">
        <f t="array" aca="1" ref="AG18" ca="1">IF(AND($AD18="Ativa",IFERROR(INDIRECT("'"&amp;$AC18&amp;"'!F85"),"")="SIM"),$AC18,"")</f>
        <v/>
      </c>
      <c r="AH18" s="1" t="str">
        <f t="array" aca="1" ref="AH18" ca="1">IF(AND($AD18="Ativa",IFERROR(INDIRECT("'"&amp;$AC18&amp;"'!F86"),"")="SIM"),$AC18,"")</f>
        <v/>
      </c>
      <c r="AI18" s="1" t="str">
        <f t="array" aca="1" ref="AI18" ca="1">IF(AND($AD18="Ativa",IFERROR(INDIRECT("'"&amp;$AC18&amp;"'!F87"),"")="SIM"),$AC18,"")</f>
        <v/>
      </c>
      <c r="AJ18" s="1" t="str">
        <f t="array" aca="1" ref="AJ18" ca="1">IF(AND($AD18="Ativa",IFERROR(INDIRECT("'"&amp;$AC18&amp;"'!F88"),"")="SIM"),$AC18,"")</f>
        <v/>
      </c>
      <c r="AK18" s="1" t="str">
        <f t="array" aca="1" ref="AK18" ca="1">IF(AND($AD18="Ativa",IFERROR(INDIRECT("'"&amp;$AC18&amp;"'!F89"),"")="SIM"),$AC18,"")</f>
        <v/>
      </c>
      <c r="AL18" s="22" t="str">
        <f t="array" aca="1" ref="AL18" ca="1">IF(AND($AD18="Ativa",IFERROR(INDIRECT("'"&amp;$AC18&amp;"'!F90"),"")="SIM"),$AC18,"")</f>
        <v/>
      </c>
      <c r="AM18" s="1">
        <f t="array" aca="1" ref="AM18" ca="1">IFERROR(INDIRECT("'"&amp;$AC18&amp;"'!D11"),0)</f>
        <v>0</v>
      </c>
      <c r="AN18" s="1">
        <f t="array" aca="1" ref="AN18" ca="1">IFERROR(INDIRECT("'"&amp;$AC18&amp;"'!D12"),0)</f>
        <v>0</v>
      </c>
    </row>
    <row r="19" spans="8:40" x14ac:dyDescent="0.25">
      <c r="H19" s="1" t="s">
        <v>93</v>
      </c>
      <c r="L19" s="337"/>
      <c r="M19" s="338"/>
      <c r="N19" s="338"/>
      <c r="O19" s="338"/>
      <c r="P19" s="338"/>
      <c r="Q19" s="339"/>
      <c r="Z19" s="1" t="s">
        <v>94</v>
      </c>
      <c r="AC19" s="12" t="s">
        <v>90</v>
      </c>
      <c r="AD19" s="1" t="str">
        <f t="shared" ca="1" si="0"/>
        <v>INATIVA</v>
      </c>
      <c r="AE19" s="1" t="str">
        <f t="array" aca="1" ref="AE19" ca="1">IF(AND($AD19="Ativa",IFERROR(INDIRECT("'"&amp;$AC19&amp;"'!F83"),"")="SIM"),$AC19,"")</f>
        <v/>
      </c>
      <c r="AF19" s="1" t="str">
        <f t="array" aca="1" ref="AF19" ca="1">IF(AND($AD19="Ativa",IFERROR(INDIRECT("'"&amp;$AC19&amp;"'!F84"),"")="SIM"),$AC19,"")</f>
        <v/>
      </c>
      <c r="AG19" s="1" t="str">
        <f t="array" aca="1" ref="AG19" ca="1">IF(AND($AD19="Ativa",IFERROR(INDIRECT("'"&amp;$AC19&amp;"'!F85"),"")="SIM"),$AC19,"")</f>
        <v/>
      </c>
      <c r="AH19" s="1" t="str">
        <f t="array" aca="1" ref="AH19" ca="1">IF(AND($AD19="Ativa",IFERROR(INDIRECT("'"&amp;$AC19&amp;"'!F86"),"")="SIM"),$AC19,"")</f>
        <v/>
      </c>
      <c r="AI19" s="1" t="str">
        <f t="array" aca="1" ref="AI19" ca="1">IF(AND($AD19="Ativa",IFERROR(INDIRECT("'"&amp;$AC19&amp;"'!F87"),"")="SIM"),$AC19,"")</f>
        <v/>
      </c>
      <c r="AJ19" s="1" t="str">
        <f t="array" aca="1" ref="AJ19" ca="1">IF(AND($AD19="Ativa",IFERROR(INDIRECT("'"&amp;$AC19&amp;"'!F88"),"")="SIM"),$AC19,"")</f>
        <v/>
      </c>
      <c r="AK19" s="1" t="str">
        <f t="array" aca="1" ref="AK19" ca="1">IF(AND($AD19="Ativa",IFERROR(INDIRECT("'"&amp;$AC19&amp;"'!F89"),"")="SIM"),$AC19,"")</f>
        <v/>
      </c>
      <c r="AL19" s="22" t="str">
        <f t="array" aca="1" ref="AL19" ca="1">IF(AND($AD19="Ativa",IFERROR(INDIRECT("'"&amp;$AC19&amp;"'!F90"),"")="SIM"),$AC19,"")</f>
        <v/>
      </c>
      <c r="AM19" s="1">
        <f t="array" aca="1" ref="AM19" ca="1">IFERROR(INDIRECT("'"&amp;$AC19&amp;"'!D11"),0)</f>
        <v>0</v>
      </c>
      <c r="AN19" s="1">
        <f t="array" aca="1" ref="AN19" ca="1">IFERROR(INDIRECT("'"&amp;$AC19&amp;"'!D12"),0)</f>
        <v>0</v>
      </c>
    </row>
    <row r="20" spans="8:40" ht="30.75" customHeight="1" x14ac:dyDescent="0.25">
      <c r="H20" s="1" t="s">
        <v>95</v>
      </c>
      <c r="L20" s="345" t="s">
        <v>96</v>
      </c>
      <c r="M20" s="346"/>
      <c r="N20" s="346"/>
      <c r="O20" s="346"/>
      <c r="P20" s="346"/>
      <c r="Q20" s="347"/>
      <c r="Z20" s="1" t="s">
        <v>97</v>
      </c>
      <c r="AA20" s="18" t="e">
        <f>#REF!</f>
        <v>#REF!</v>
      </c>
      <c r="AC20" s="12" t="s">
        <v>92</v>
      </c>
      <c r="AD20" s="1" t="str">
        <f t="shared" ca="1" si="0"/>
        <v>INATIVA</v>
      </c>
      <c r="AE20" s="1" t="str">
        <f t="array" aca="1" ref="AE20" ca="1">IF(AND($AD20="Ativa",IFERROR(INDIRECT("'"&amp;$AC20&amp;"'!F83"),"")="SIM"),$AC20,"")</f>
        <v/>
      </c>
      <c r="AF20" s="1" t="str">
        <f t="array" aca="1" ref="AF20" ca="1">IF(AND($AD20="Ativa",IFERROR(INDIRECT("'"&amp;$AC20&amp;"'!F84"),"")="SIM"),$AC20,"")</f>
        <v/>
      </c>
      <c r="AG20" s="1" t="str">
        <f t="array" aca="1" ref="AG20" ca="1">IF(AND($AD20="Ativa",IFERROR(INDIRECT("'"&amp;$AC20&amp;"'!F85"),"")="SIM"),$AC20,"")</f>
        <v/>
      </c>
      <c r="AH20" s="1" t="str">
        <f t="array" aca="1" ref="AH20" ca="1">IF(AND($AD20="Ativa",IFERROR(INDIRECT("'"&amp;$AC20&amp;"'!F86"),"")="SIM"),$AC20,"")</f>
        <v/>
      </c>
      <c r="AI20" s="1" t="str">
        <f t="array" aca="1" ref="AI20" ca="1">IF(AND($AD20="Ativa",IFERROR(INDIRECT("'"&amp;$AC20&amp;"'!F87"),"")="SIM"),$AC20,"")</f>
        <v/>
      </c>
      <c r="AJ20" s="1" t="str">
        <f t="array" aca="1" ref="AJ20" ca="1">IF(AND($AD20="Ativa",IFERROR(INDIRECT("'"&amp;$AC20&amp;"'!F88"),"")="SIM"),$AC20,"")</f>
        <v/>
      </c>
      <c r="AK20" s="1" t="str">
        <f t="array" aca="1" ref="AK20" ca="1">IF(AND($AD20="Ativa",IFERROR(INDIRECT("'"&amp;$AC20&amp;"'!F89"),"")="SIM"),$AC20,"")</f>
        <v/>
      </c>
      <c r="AL20" s="22" t="str">
        <f t="array" aca="1" ref="AL20" ca="1">IF(AND($AD20="Ativa",IFERROR(INDIRECT("'"&amp;$AC20&amp;"'!F90"),"")="SIM"),$AC20,"")</f>
        <v/>
      </c>
      <c r="AM20" s="1">
        <f t="array" aca="1" ref="AM20" ca="1">IFERROR(INDIRECT("'"&amp;$AC20&amp;"'!D11"),0)</f>
        <v>0</v>
      </c>
      <c r="AN20" s="1">
        <f t="array" aca="1" ref="AN20" ca="1">IFERROR(INDIRECT("'"&amp;$AC20&amp;"'!D12"),0)</f>
        <v>0</v>
      </c>
    </row>
    <row r="21" spans="8:40" ht="15.75" customHeight="1" x14ac:dyDescent="0.25">
      <c r="L21" s="348" t="s">
        <v>98</v>
      </c>
      <c r="M21" s="349"/>
      <c r="N21" s="349"/>
      <c r="O21" s="349"/>
      <c r="P21" s="349"/>
      <c r="Q21" s="332"/>
      <c r="Z21" s="1" t="s">
        <v>99</v>
      </c>
      <c r="AA21" s="18" t="e">
        <f>#REF!</f>
        <v>#REF!</v>
      </c>
      <c r="AC21" s="12" t="s">
        <v>93</v>
      </c>
      <c r="AD21" s="1" t="str">
        <f t="shared" ca="1" si="0"/>
        <v>INATIVA</v>
      </c>
      <c r="AE21" s="1" t="str">
        <f t="array" aca="1" ref="AE21" ca="1">IF(AND($AD21="Ativa",IFERROR(INDIRECT("'"&amp;$AC21&amp;"'!F83"),"")="SIM"),$AC21,"")</f>
        <v/>
      </c>
      <c r="AF21" s="1" t="str">
        <f t="array" aca="1" ref="AF21" ca="1">IF(AND($AD21="Ativa",IFERROR(INDIRECT("'"&amp;$AC21&amp;"'!F84"),"")="SIM"),$AC21,"")</f>
        <v/>
      </c>
      <c r="AG21" s="1" t="str">
        <f t="array" aca="1" ref="AG21" ca="1">IF(AND($AD21="Ativa",IFERROR(INDIRECT("'"&amp;$AC21&amp;"'!F85"),"")="SIM"),$AC21,"")</f>
        <v/>
      </c>
      <c r="AH21" s="1" t="str">
        <f t="array" aca="1" ref="AH21" ca="1">IF(AND($AD21="Ativa",IFERROR(INDIRECT("'"&amp;$AC21&amp;"'!F86"),"")="SIM"),$AC21,"")</f>
        <v/>
      </c>
      <c r="AI21" s="1" t="str">
        <f t="array" aca="1" ref="AI21" ca="1">IF(AND($AD21="Ativa",IFERROR(INDIRECT("'"&amp;$AC21&amp;"'!F87"),"")="SIM"),$AC21,"")</f>
        <v/>
      </c>
      <c r="AJ21" s="1" t="str">
        <f t="array" aca="1" ref="AJ21" ca="1">IF(AND($AD21="Ativa",IFERROR(INDIRECT("'"&amp;$AC21&amp;"'!F88"),"")="SIM"),$AC21,"")</f>
        <v/>
      </c>
      <c r="AK21" s="1" t="str">
        <f t="array" aca="1" ref="AK21" ca="1">IF(AND($AD21="Ativa",IFERROR(INDIRECT("'"&amp;$AC21&amp;"'!F89"),"")="SIM"),$AC21,"")</f>
        <v/>
      </c>
      <c r="AL21" s="22" t="str">
        <f t="array" aca="1" ref="AL21" ca="1">IF(AND($AD21="Ativa",IFERROR(INDIRECT("'"&amp;$AC21&amp;"'!F90"),"")="SIM"),$AC21,"")</f>
        <v/>
      </c>
      <c r="AM21" s="1">
        <f t="array" aca="1" ref="AM21" ca="1">IFERROR(INDIRECT("'"&amp;$AC21&amp;"'!D11"),0)</f>
        <v>0</v>
      </c>
      <c r="AN21" s="1">
        <f t="array" aca="1" ref="AN21" ca="1">IFERROR(INDIRECT("'"&amp;$AC21&amp;"'!D12"),0)</f>
        <v>0</v>
      </c>
    </row>
    <row r="22" spans="8:40" ht="15.75" customHeight="1" x14ac:dyDescent="0.25">
      <c r="L22" s="15" t="s">
        <v>16</v>
      </c>
      <c r="M22" s="16" t="s">
        <v>17</v>
      </c>
      <c r="N22" s="17" t="s">
        <v>12</v>
      </c>
      <c r="O22" s="350" t="s">
        <v>18</v>
      </c>
      <c r="P22" s="332"/>
      <c r="Q22" s="15" t="s">
        <v>19</v>
      </c>
      <c r="Z22" s="1" t="s">
        <v>100</v>
      </c>
      <c r="AA22" s="18" t="e">
        <f>#REF!</f>
        <v>#REF!</v>
      </c>
      <c r="AC22" s="12" t="s">
        <v>95</v>
      </c>
      <c r="AD22" s="1" t="str">
        <f t="shared" ca="1" si="0"/>
        <v>INATIVA</v>
      </c>
      <c r="AE22" s="1" t="str">
        <f t="array" aca="1" ref="AE22" ca="1">IF(AND($AD22="Ativa",IFERROR(INDIRECT("'"&amp;$AC22&amp;"'!F83"),"")="SIM"),$AC22,"")</f>
        <v/>
      </c>
      <c r="AF22" s="1" t="str">
        <f t="array" aca="1" ref="AF22" ca="1">IF(AND($AD22="Ativa",IFERROR(INDIRECT("'"&amp;$AC22&amp;"'!F84"),"")="SIM"),$AC22,"")</f>
        <v/>
      </c>
      <c r="AG22" s="1" t="str">
        <f t="array" aca="1" ref="AG22" ca="1">IF(AND($AD22="Ativa",IFERROR(INDIRECT("'"&amp;$AC22&amp;"'!F85"),"")="SIM"),$AC22,"")</f>
        <v/>
      </c>
      <c r="AH22" s="1" t="str">
        <f t="array" aca="1" ref="AH22" ca="1">IF(AND($AD22="Ativa",IFERROR(INDIRECT("'"&amp;$AC22&amp;"'!F86"),"")="SIM"),$AC22,"")</f>
        <v/>
      </c>
      <c r="AI22" s="1" t="str">
        <f t="array" aca="1" ref="AI22" ca="1">IF(AND($AD22="Ativa",IFERROR(INDIRECT("'"&amp;$AC22&amp;"'!F87"),"")="SIM"),$AC22,"")</f>
        <v/>
      </c>
      <c r="AJ22" s="1" t="str">
        <f t="array" aca="1" ref="AJ22" ca="1">IF(AND($AD22="Ativa",IFERROR(INDIRECT("'"&amp;$AC22&amp;"'!F88"),"")="SIM"),$AC22,"")</f>
        <v/>
      </c>
      <c r="AK22" s="1" t="str">
        <f t="array" aca="1" ref="AK22" ca="1">IF(AND($AD22="Ativa",IFERROR(INDIRECT("'"&amp;$AC22&amp;"'!F89"),"")="SIM"),$AC22,"")</f>
        <v/>
      </c>
      <c r="AL22" s="22" t="str">
        <f t="array" aca="1" ref="AL22" ca="1">IF(AND($AD22="Ativa",IFERROR(INDIRECT("'"&amp;$AC22&amp;"'!F90"),"")="SIM"),$AC22,"")</f>
        <v/>
      </c>
      <c r="AM22" s="1">
        <f t="array" aca="1" ref="AM22" ca="1">IFERROR(INDIRECT("'"&amp;$AC22&amp;"'!D11"),0)</f>
        <v>0</v>
      </c>
      <c r="AN22" s="1">
        <f t="array" aca="1" ref="AN22" ca="1">IFERROR(INDIRECT("'"&amp;$AC22&amp;"'!D12"),0)</f>
        <v>0</v>
      </c>
    </row>
    <row r="23" spans="8:40" ht="15.75" customHeight="1" x14ac:dyDescent="0.25">
      <c r="L23" s="19"/>
      <c r="M23" s="23"/>
      <c r="N23" s="24"/>
      <c r="O23" s="340"/>
      <c r="P23" s="332"/>
      <c r="Q23" s="25"/>
      <c r="Z23" s="1" t="s">
        <v>101</v>
      </c>
      <c r="AA23" s="18" t="e">
        <f>#REF!</f>
        <v>#REF!</v>
      </c>
      <c r="AC23" s="32"/>
      <c r="AD23" s="33"/>
      <c r="AE23" s="1">
        <f t="shared" ref="AE23:AL23" ca="1" si="1">20-COUNTBLANK(AE3:AE22)</f>
        <v>0</v>
      </c>
      <c r="AF23" s="1">
        <f t="shared" ca="1" si="1"/>
        <v>0</v>
      </c>
      <c r="AG23" s="1">
        <f t="shared" ca="1" si="1"/>
        <v>0</v>
      </c>
      <c r="AH23" s="1">
        <f t="shared" ca="1" si="1"/>
        <v>0</v>
      </c>
      <c r="AI23" s="1">
        <f t="shared" ca="1" si="1"/>
        <v>0</v>
      </c>
      <c r="AJ23" s="1">
        <f t="shared" ca="1" si="1"/>
        <v>0</v>
      </c>
      <c r="AK23" s="1">
        <f t="shared" ca="1" si="1"/>
        <v>0</v>
      </c>
      <c r="AL23" s="1">
        <f t="shared" ca="1" si="1"/>
        <v>0</v>
      </c>
    </row>
    <row r="24" spans="8:40" ht="15.75" customHeight="1" x14ac:dyDescent="0.25">
      <c r="L24" s="19"/>
      <c r="M24" s="23"/>
      <c r="N24" s="24"/>
      <c r="O24" s="340"/>
      <c r="P24" s="332"/>
      <c r="Q24" s="25"/>
      <c r="Z24" s="1" t="s">
        <v>102</v>
      </c>
      <c r="AA24" s="18" t="e">
        <f>#REF!</f>
        <v>#REF!</v>
      </c>
      <c r="AE24" s="1" t="str">
        <f t="shared" ref="AE24:AL24" ca="1" si="2">IF(AE23=0,"Sem previsão para todos os profissionais",AE25)</f>
        <v>Sem previsão para todos os profissionais</v>
      </c>
      <c r="AF24" s="1" t="str">
        <f t="shared" ca="1" si="2"/>
        <v>Sem previsão para todos os profissionais</v>
      </c>
      <c r="AG24" s="1" t="str">
        <f t="shared" ca="1" si="2"/>
        <v>Sem previsão para todos os profissionais</v>
      </c>
      <c r="AH24" s="1" t="str">
        <f t="shared" ca="1" si="2"/>
        <v>Sem previsão para todos os profissionais</v>
      </c>
      <c r="AI24" s="1" t="str">
        <f t="shared" ca="1" si="2"/>
        <v>Sem previsão para todos os profissionais</v>
      </c>
      <c r="AJ24" s="1" t="str">
        <f t="shared" ca="1" si="2"/>
        <v>Sem previsão para todos os profissionais</v>
      </c>
      <c r="AK24" s="1" t="str">
        <f t="shared" ca="1" si="2"/>
        <v>Sem previsão para todos os profissionais</v>
      </c>
      <c r="AL24" s="1" t="str">
        <f t="shared" ca="1" si="2"/>
        <v>Sem previsão para todos os profissionais</v>
      </c>
    </row>
    <row r="25" spans="8:40" ht="15.75" customHeight="1" x14ac:dyDescent="0.25">
      <c r="L25" s="20"/>
      <c r="M25" s="27"/>
      <c r="N25" s="28"/>
      <c r="O25" s="29"/>
      <c r="P25" s="30"/>
      <c r="Q25" s="25"/>
      <c r="Z25" s="1" t="s">
        <v>103</v>
      </c>
      <c r="AA25" s="18" t="e">
        <f>#REF!</f>
        <v>#REF!</v>
      </c>
      <c r="AE25" s="33" t="str">
        <f t="shared" ref="AE25:AL25" ca="1" si="3">AE3&amp;" "&amp;AE4&amp;" "&amp;AE5&amp;" "&amp;AE6&amp;" "&amp;AE7&amp;" "&amp;AE8&amp;" "&amp;AE9&amp;" "&amp;AE10&amp;" "&amp;AE11&amp;" "&amp;AE12&amp;" "&amp;AE13&amp;" "&amp;AE14&amp;" "&amp;AE15&amp;" "&amp;AE16&amp;" "&amp;AE17&amp;" "&amp;AE18&amp;" "&amp;AE19&amp;" "&amp;AE20&amp;" "&amp;AE21&amp;" "&amp;AE22</f>
        <v xml:space="preserve">                   </v>
      </c>
      <c r="AF25" s="33" t="str">
        <f t="shared" ca="1" si="3"/>
        <v xml:space="preserve">                   </v>
      </c>
      <c r="AG25" s="33" t="str">
        <f t="shared" ca="1" si="3"/>
        <v xml:space="preserve">                   </v>
      </c>
      <c r="AH25" s="33" t="str">
        <f t="shared" ca="1" si="3"/>
        <v xml:space="preserve">                   </v>
      </c>
      <c r="AI25" s="33" t="str">
        <f t="shared" ca="1" si="3"/>
        <v xml:space="preserve">                   </v>
      </c>
      <c r="AJ25" s="33" t="str">
        <f t="shared" ca="1" si="3"/>
        <v xml:space="preserve">                   </v>
      </c>
      <c r="AK25" s="33" t="str">
        <f t="shared" ca="1" si="3"/>
        <v xml:space="preserve">                   </v>
      </c>
      <c r="AL25" s="33" t="str">
        <f t="shared" ca="1" si="3"/>
        <v xml:space="preserve">                   </v>
      </c>
    </row>
    <row r="26" spans="8:40" ht="15.75" customHeight="1" x14ac:dyDescent="0.25">
      <c r="L26" s="20"/>
      <c r="M26" s="27"/>
      <c r="N26" s="21">
        <f>((7/30)/12)</f>
        <v>1.9444444444444445E-2</v>
      </c>
      <c r="O26" s="352" t="s">
        <v>104</v>
      </c>
      <c r="P26" s="332"/>
      <c r="Q26" s="20"/>
    </row>
    <row r="27" spans="8:40" ht="15.75" customHeight="1" x14ac:dyDescent="0.25">
      <c r="L27" s="20"/>
      <c r="M27" s="45" t="s">
        <v>105</v>
      </c>
      <c r="N27" s="46">
        <f>((7/30)*0.1)/12</f>
        <v>1.9444444444444446E-3</v>
      </c>
      <c r="O27" s="351" t="s">
        <v>106</v>
      </c>
      <c r="P27" s="332"/>
      <c r="Q27" s="20"/>
    </row>
    <row r="28" spans="8:40" ht="15.75" customHeight="1" x14ac:dyDescent="0.25">
      <c r="L28" s="20"/>
      <c r="M28" s="27"/>
      <c r="N28" s="21" t="e">
        <f>#REF!*N26</f>
        <v>#REF!</v>
      </c>
      <c r="O28" s="352" t="s">
        <v>107</v>
      </c>
      <c r="P28" s="332"/>
      <c r="Q28" s="20"/>
    </row>
    <row r="29" spans="8:40" ht="15.75" customHeight="1" x14ac:dyDescent="0.25">
      <c r="L29" s="20"/>
      <c r="M29" s="47" t="s">
        <v>108</v>
      </c>
      <c r="N29" s="39" t="e">
        <f>#REF!*N27</f>
        <v>#REF!</v>
      </c>
      <c r="O29" s="340" t="s">
        <v>70</v>
      </c>
      <c r="P29" s="332"/>
      <c r="Q29" s="20"/>
    </row>
    <row r="30" spans="8:40" ht="15.75" customHeight="1" x14ac:dyDescent="0.25">
      <c r="L30" s="20"/>
      <c r="M30" s="27"/>
      <c r="N30" s="48" t="e">
        <f>(N26*#REF!)*0.4</f>
        <v>#REF!</v>
      </c>
      <c r="O30" s="352" t="s">
        <v>109</v>
      </c>
      <c r="P30" s="332"/>
      <c r="Q30" s="20"/>
    </row>
    <row r="31" spans="8:40" ht="15.75" customHeight="1" x14ac:dyDescent="0.25">
      <c r="L31" s="20"/>
      <c r="M31" s="47" t="s">
        <v>110</v>
      </c>
      <c r="N31" s="46" t="e">
        <f>(N27*#REF!)*0.4</f>
        <v>#REF!</v>
      </c>
      <c r="O31" s="353" t="s">
        <v>111</v>
      </c>
      <c r="P31" s="332"/>
      <c r="Q31" s="20"/>
    </row>
    <row r="32" spans="8:40" ht="15" customHeight="1" x14ac:dyDescent="0.25">
      <c r="L32" s="331" t="s">
        <v>112</v>
      </c>
      <c r="M32" s="332"/>
      <c r="N32" s="49"/>
      <c r="O32" s="333"/>
      <c r="P32" s="332"/>
      <c r="Q32" s="50"/>
    </row>
    <row r="33" spans="12:21" ht="14.25" customHeight="1" x14ac:dyDescent="0.25">
      <c r="L33" s="334"/>
      <c r="M33" s="335"/>
      <c r="N33" s="335"/>
      <c r="O33" s="335"/>
      <c r="P33" s="335"/>
      <c r="Q33" s="336"/>
    </row>
    <row r="34" spans="12:21" ht="14.25" customHeight="1" x14ac:dyDescent="0.25">
      <c r="L34" s="337"/>
      <c r="M34" s="338"/>
      <c r="N34" s="338"/>
      <c r="O34" s="338"/>
      <c r="P34" s="338"/>
      <c r="Q34" s="339"/>
    </row>
    <row r="35" spans="12:21" ht="44.25" customHeight="1" x14ac:dyDescent="0.25">
      <c r="L35" s="341" t="s">
        <v>113</v>
      </c>
      <c r="M35" s="342"/>
      <c r="N35" s="342"/>
      <c r="O35" s="342"/>
      <c r="P35" s="342"/>
      <c r="Q35" s="343"/>
      <c r="U35" s="1">
        <v>1.94</v>
      </c>
    </row>
    <row r="36" spans="12:21" ht="15.75" customHeight="1" x14ac:dyDescent="0.25">
      <c r="L36" s="344"/>
      <c r="M36" s="335"/>
      <c r="N36" s="335"/>
      <c r="O36" s="335"/>
      <c r="P36" s="335"/>
      <c r="Q36" s="336"/>
      <c r="U36" s="1">
        <v>0.19400000000000001</v>
      </c>
    </row>
    <row r="37" spans="12:21" ht="15.75" customHeight="1" x14ac:dyDescent="0.25">
      <c r="L37" s="337"/>
      <c r="M37" s="338"/>
      <c r="N37" s="338"/>
      <c r="O37" s="338"/>
      <c r="P37" s="338"/>
      <c r="Q37" s="339"/>
    </row>
    <row r="38" spans="12:21" ht="31.5" customHeight="1" x14ac:dyDescent="0.25">
      <c r="L38" s="345" t="s">
        <v>114</v>
      </c>
      <c r="M38" s="346"/>
      <c r="N38" s="346"/>
      <c r="O38" s="346"/>
      <c r="P38" s="346"/>
      <c r="Q38" s="347"/>
    </row>
    <row r="39" spans="12:21" ht="15.75" customHeight="1" x14ac:dyDescent="0.25">
      <c r="L39" s="348" t="s">
        <v>115</v>
      </c>
      <c r="M39" s="349"/>
      <c r="N39" s="349"/>
      <c r="O39" s="349"/>
      <c r="P39" s="349"/>
      <c r="Q39" s="332"/>
    </row>
    <row r="40" spans="12:21" ht="15.75" customHeight="1" x14ac:dyDescent="0.25">
      <c r="L40" s="15" t="s">
        <v>16</v>
      </c>
      <c r="M40" s="16" t="s">
        <v>17</v>
      </c>
      <c r="N40" s="17" t="s">
        <v>12</v>
      </c>
      <c r="O40" s="350" t="s">
        <v>18</v>
      </c>
      <c r="P40" s="332"/>
      <c r="Q40" s="15" t="s">
        <v>19</v>
      </c>
    </row>
    <row r="41" spans="12:21" ht="15.75" customHeight="1" x14ac:dyDescent="0.25">
      <c r="L41" s="19"/>
      <c r="M41" s="23"/>
      <c r="N41" s="24"/>
      <c r="O41" s="340"/>
      <c r="P41" s="332"/>
      <c r="Q41" s="25"/>
    </row>
    <row r="42" spans="12:21" ht="15.75" customHeight="1" x14ac:dyDescent="0.25">
      <c r="L42" s="19"/>
      <c r="M42" s="23"/>
      <c r="N42" s="24"/>
      <c r="O42" s="340"/>
      <c r="P42" s="332"/>
      <c r="Q42" s="25"/>
    </row>
    <row r="43" spans="12:21" ht="15.75" customHeight="1" x14ac:dyDescent="0.25">
      <c r="L43" s="20"/>
      <c r="M43" s="27"/>
      <c r="N43" s="28"/>
      <c r="O43" s="29"/>
      <c r="P43" s="30"/>
      <c r="Q43" s="25"/>
    </row>
    <row r="44" spans="12:21" ht="15.75" customHeight="1" x14ac:dyDescent="0.25">
      <c r="L44" s="20"/>
      <c r="M44" s="27"/>
      <c r="N44" s="31">
        <f>((7/30)+(7/30*0.1)+(7/30*0.1*6/12))/30</f>
        <v>8.9444444444444441E-3</v>
      </c>
      <c r="O44" s="355" t="s">
        <v>116</v>
      </c>
      <c r="P44" s="332"/>
      <c r="Q44" s="20"/>
      <c r="R44" s="1">
        <v>30</v>
      </c>
    </row>
    <row r="45" spans="12:21" ht="15.75" customHeight="1" x14ac:dyDescent="0.25">
      <c r="L45" s="20"/>
      <c r="M45" s="35" t="s">
        <v>117</v>
      </c>
      <c r="N45" s="36">
        <f>((7/30*0.1)+(7/30*0.1*8/12))/20</f>
        <v>1.9444444444444444E-3</v>
      </c>
      <c r="O45" s="340" t="s">
        <v>61</v>
      </c>
      <c r="P45" s="332"/>
      <c r="Q45" s="20"/>
      <c r="R45" s="1">
        <v>12</v>
      </c>
    </row>
    <row r="46" spans="12:21" ht="15.75" customHeight="1" x14ac:dyDescent="0.25">
      <c r="L46" s="20"/>
      <c r="M46" s="27"/>
      <c r="N46" s="31" t="e">
        <f>#REF!*N44</f>
        <v>#REF!</v>
      </c>
      <c r="O46" s="355" t="s">
        <v>118</v>
      </c>
      <c r="P46" s="332"/>
      <c r="Q46" s="20"/>
      <c r="R46" s="1">
        <f>R44-R45</f>
        <v>18</v>
      </c>
      <c r="U46" s="1">
        <f>R46-12</f>
        <v>6</v>
      </c>
    </row>
    <row r="47" spans="12:21" ht="15.75" customHeight="1" x14ac:dyDescent="0.25">
      <c r="L47" s="20"/>
      <c r="M47" s="38" t="s">
        <v>119</v>
      </c>
      <c r="N47" s="39" t="e">
        <f>#REF!*N45</f>
        <v>#REF!</v>
      </c>
      <c r="O47" s="340" t="s">
        <v>70</v>
      </c>
      <c r="P47" s="332"/>
      <c r="Q47" s="20"/>
    </row>
    <row r="48" spans="12:21" ht="15.75" customHeight="1" x14ac:dyDescent="0.25">
      <c r="L48" s="20"/>
      <c r="M48" s="27"/>
      <c r="N48" s="41" t="e">
        <f>(N44*#REF!)*0.4</f>
        <v>#REF!</v>
      </c>
      <c r="O48" s="355" t="s">
        <v>120</v>
      </c>
      <c r="P48" s="332"/>
      <c r="Q48" s="20"/>
    </row>
    <row r="49" spans="12:17" ht="15.75" customHeight="1" x14ac:dyDescent="0.25">
      <c r="L49" s="20"/>
      <c r="M49" s="47" t="s">
        <v>110</v>
      </c>
      <c r="N49" s="36" t="e">
        <f>(N45*#REF!)*0.4</f>
        <v>#REF!</v>
      </c>
      <c r="O49" s="356" t="s">
        <v>79</v>
      </c>
      <c r="P49" s="332"/>
      <c r="Q49" s="20"/>
    </row>
    <row r="50" spans="12:17" ht="15.75" customHeight="1" x14ac:dyDescent="0.25">
      <c r="L50" s="357" t="s">
        <v>121</v>
      </c>
      <c r="M50" s="332"/>
      <c r="N50" s="20"/>
      <c r="O50" s="20"/>
      <c r="P50" s="20"/>
      <c r="Q50" s="20"/>
    </row>
    <row r="51" spans="12:17" ht="15.75" customHeight="1" x14ac:dyDescent="0.25">
      <c r="L51" s="358" t="s">
        <v>85</v>
      </c>
      <c r="M51" s="332"/>
      <c r="N51" s="20"/>
      <c r="O51" s="20"/>
      <c r="P51" s="20"/>
      <c r="Q51" s="20"/>
    </row>
    <row r="52" spans="12:17" ht="15.75" customHeight="1" x14ac:dyDescent="0.25">
      <c r="L52" s="359"/>
      <c r="M52" s="360"/>
      <c r="N52" s="42"/>
      <c r="O52" s="43"/>
      <c r="P52" s="43"/>
      <c r="Q52" s="44"/>
    </row>
    <row r="53" spans="12:17" ht="15.75" customHeight="1" x14ac:dyDescent="0.25">
      <c r="L53" s="361"/>
      <c r="M53" s="362"/>
      <c r="N53" s="362"/>
      <c r="O53" s="362"/>
      <c r="P53" s="362"/>
      <c r="Q53" s="363"/>
    </row>
    <row r="54" spans="12:17" ht="15.75" customHeight="1" x14ac:dyDescent="0.25">
      <c r="L54" s="364"/>
      <c r="M54" s="362"/>
      <c r="N54" s="362"/>
      <c r="O54" s="362"/>
      <c r="P54" s="362"/>
      <c r="Q54" s="363"/>
    </row>
    <row r="55" spans="12:17" ht="40.5" customHeight="1" x14ac:dyDescent="0.25">
      <c r="L55" s="364" t="s">
        <v>122</v>
      </c>
      <c r="M55" s="362"/>
      <c r="N55" s="362"/>
      <c r="O55" s="362"/>
      <c r="P55" s="362"/>
      <c r="Q55" s="363"/>
    </row>
    <row r="56" spans="12:17" ht="15.75" customHeight="1" x14ac:dyDescent="0.25">
      <c r="L56" s="366"/>
      <c r="M56" s="367"/>
      <c r="N56" s="367"/>
      <c r="O56" s="367"/>
      <c r="P56" s="367"/>
      <c r="Q56" s="368"/>
    </row>
    <row r="57" spans="12:17" ht="15.75" customHeight="1" x14ac:dyDescent="0.25">
      <c r="L57" s="337"/>
      <c r="M57" s="338"/>
      <c r="N57" s="338"/>
      <c r="O57" s="338"/>
      <c r="P57" s="338"/>
      <c r="Q57" s="339"/>
    </row>
    <row r="58" spans="12:17" ht="40.5" customHeight="1" x14ac:dyDescent="0.25">
      <c r="L58" s="345" t="s">
        <v>123</v>
      </c>
      <c r="M58" s="346"/>
      <c r="N58" s="346"/>
      <c r="O58" s="346"/>
      <c r="P58" s="346"/>
      <c r="Q58" s="347"/>
    </row>
    <row r="59" spans="12:17" ht="15.75" customHeight="1" x14ac:dyDescent="0.25"/>
    <row r="60" spans="12:17" ht="15.75" customHeight="1" x14ac:dyDescent="0.25"/>
    <row r="61" spans="12:17" ht="15.75" customHeight="1" x14ac:dyDescent="0.25"/>
    <row r="62" spans="12:17" ht="15.75" customHeight="1" x14ac:dyDescent="0.25"/>
    <row r="63" spans="12:17" ht="15.75" customHeight="1" x14ac:dyDescent="0.25"/>
    <row r="64" spans="12:17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61">
    <mergeCell ref="AQ8:AT8"/>
    <mergeCell ref="AQ9:AT9"/>
    <mergeCell ref="AP10:AQ10"/>
    <mergeCell ref="L56:Q57"/>
    <mergeCell ref="O8:P8"/>
    <mergeCell ref="O9:P9"/>
    <mergeCell ref="O10:P10"/>
    <mergeCell ref="O11:P11"/>
    <mergeCell ref="L12:M12"/>
    <mergeCell ref="L13:M13"/>
    <mergeCell ref="L14:M14"/>
    <mergeCell ref="L15:Q15"/>
    <mergeCell ref="L16:Q16"/>
    <mergeCell ref="L17:Q17"/>
    <mergeCell ref="L18:Q19"/>
    <mergeCell ref="L20:Q20"/>
    <mergeCell ref="L58:Q58"/>
    <mergeCell ref="O44:P44"/>
    <mergeCell ref="O45:P45"/>
    <mergeCell ref="O46:P46"/>
    <mergeCell ref="O47:P47"/>
    <mergeCell ref="O48:P48"/>
    <mergeCell ref="O49:P49"/>
    <mergeCell ref="L50:M50"/>
    <mergeCell ref="L51:M51"/>
    <mergeCell ref="L52:M52"/>
    <mergeCell ref="L53:Q53"/>
    <mergeCell ref="L54:Q54"/>
    <mergeCell ref="L55:Q55"/>
    <mergeCell ref="L1:Q1"/>
    <mergeCell ref="O2:P2"/>
    <mergeCell ref="AQ2:AT2"/>
    <mergeCell ref="O3:P3"/>
    <mergeCell ref="AQ3:AT3"/>
    <mergeCell ref="AQ4:AT4"/>
    <mergeCell ref="AQ5:AT5"/>
    <mergeCell ref="O4:P4"/>
    <mergeCell ref="O6:P6"/>
    <mergeCell ref="O7:P7"/>
    <mergeCell ref="AQ6:AT6"/>
    <mergeCell ref="AQ7:AT7"/>
    <mergeCell ref="L21:Q21"/>
    <mergeCell ref="O22:P22"/>
    <mergeCell ref="O23:P23"/>
    <mergeCell ref="O24:P24"/>
    <mergeCell ref="O26:P26"/>
    <mergeCell ref="O27:P27"/>
    <mergeCell ref="O28:P28"/>
    <mergeCell ref="O29:P29"/>
    <mergeCell ref="O30:P30"/>
    <mergeCell ref="O31:P31"/>
    <mergeCell ref="L32:M32"/>
    <mergeCell ref="O32:P32"/>
    <mergeCell ref="L33:Q34"/>
    <mergeCell ref="O41:P41"/>
    <mergeCell ref="O42:P42"/>
    <mergeCell ref="L35:Q35"/>
    <mergeCell ref="L36:Q37"/>
    <mergeCell ref="L38:Q38"/>
    <mergeCell ref="L39:Q39"/>
    <mergeCell ref="O40:P40"/>
  </mergeCells>
  <pageMargins left="0.51181102362204722" right="0.51181102362204722" top="0.78740157480314965" bottom="0.78740157480314965" header="0" footer="0"/>
  <pageSetup paperSize="9" scale="77" orientation="portrait"/>
  <headerFooter>
    <oddFooter>&amp;CPágina &amp;P 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F243E"/>
    <pageSetUpPr fitToPage="1"/>
  </sheetPr>
  <dimension ref="A1:Z1000"/>
  <sheetViews>
    <sheetView showGridLines="0" workbookViewId="0"/>
  </sheetViews>
  <sheetFormatPr defaultColWidth="14.42578125" defaultRowHeight="15" customHeight="1" x14ac:dyDescent="0.25"/>
  <cols>
    <col min="1" max="1" width="4.28515625" customWidth="1"/>
    <col min="2" max="11" width="20.7109375" customWidth="1"/>
    <col min="12" max="26" width="8.7109375" customWidth="1"/>
  </cols>
  <sheetData>
    <row r="1" spans="1:26" x14ac:dyDescent="0.25">
      <c r="A1" s="52"/>
      <c r="B1" s="53"/>
      <c r="C1" s="53"/>
      <c r="D1" s="53"/>
      <c r="E1" s="53"/>
      <c r="F1" s="53"/>
      <c r="G1" s="53"/>
      <c r="H1" s="53"/>
      <c r="I1" s="52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spans="1:26" ht="27.75" x14ac:dyDescent="0.4">
      <c r="A2" s="52"/>
      <c r="B2" s="373" t="s">
        <v>128</v>
      </c>
      <c r="C2" s="362"/>
      <c r="D2" s="362"/>
      <c r="E2" s="362"/>
      <c r="F2" s="362"/>
      <c r="G2" s="362"/>
      <c r="H2" s="362"/>
      <c r="I2" s="362"/>
      <c r="J2" s="362"/>
      <c r="K2" s="370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26" ht="15.75" x14ac:dyDescent="0.25">
      <c r="A3" s="52"/>
      <c r="B3" s="54"/>
      <c r="C3" s="54"/>
      <c r="D3" s="54"/>
      <c r="E3" s="54"/>
      <c r="F3" s="54"/>
      <c r="G3" s="54"/>
      <c r="H3" s="54"/>
      <c r="I3" s="52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spans="1:26" ht="30" customHeight="1" x14ac:dyDescent="0.25">
      <c r="A4" s="52"/>
      <c r="B4" s="374" t="s">
        <v>129</v>
      </c>
      <c r="C4" s="342"/>
      <c r="D4" s="342"/>
      <c r="E4" s="342"/>
      <c r="F4" s="342"/>
      <c r="G4" s="342"/>
      <c r="H4" s="342"/>
      <c r="I4" s="342"/>
      <c r="J4" s="342"/>
      <c r="K4" s="342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spans="1:26" ht="6.75" customHeight="1" x14ac:dyDescent="0.25">
      <c r="A5" s="52"/>
      <c r="B5" s="57"/>
      <c r="C5" s="57"/>
      <c r="D5" s="57"/>
      <c r="E5" s="57"/>
      <c r="F5" s="57"/>
      <c r="G5" s="57"/>
      <c r="H5" s="57"/>
      <c r="I5" s="58"/>
      <c r="J5" s="57"/>
      <c r="K5" s="57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x14ac:dyDescent="0.25">
      <c r="A6" s="52"/>
      <c r="B6" s="374" t="s">
        <v>130</v>
      </c>
      <c r="C6" s="342"/>
      <c r="D6" s="342"/>
      <c r="E6" s="342"/>
      <c r="F6" s="342"/>
      <c r="G6" s="342"/>
      <c r="H6" s="342"/>
      <c r="I6" s="342"/>
      <c r="J6" s="342"/>
      <c r="K6" s="342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6.75" customHeight="1" x14ac:dyDescent="0.25">
      <c r="A7" s="52"/>
      <c r="B7" s="57"/>
      <c r="C7" s="57"/>
      <c r="D7" s="57"/>
      <c r="E7" s="57"/>
      <c r="F7" s="57"/>
      <c r="G7" s="57"/>
      <c r="H7" s="57"/>
      <c r="I7" s="58"/>
      <c r="J7" s="57"/>
      <c r="K7" s="57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x14ac:dyDescent="0.25">
      <c r="A8" s="52"/>
      <c r="B8" s="375" t="s">
        <v>131</v>
      </c>
      <c r="C8" s="342"/>
      <c r="D8" s="342"/>
      <c r="E8" s="342"/>
      <c r="F8" s="342"/>
      <c r="G8" s="342"/>
      <c r="H8" s="342"/>
      <c r="I8" s="342"/>
      <c r="J8" s="342"/>
      <c r="K8" s="342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6.75" customHeight="1" x14ac:dyDescent="0.25">
      <c r="A9" s="52"/>
      <c r="B9" s="55"/>
      <c r="C9" s="55"/>
      <c r="D9" s="55"/>
      <c r="E9" s="55"/>
      <c r="F9" s="55"/>
      <c r="G9" s="55"/>
      <c r="H9" s="55"/>
      <c r="I9" s="55"/>
      <c r="J9" s="55"/>
      <c r="K9" s="55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x14ac:dyDescent="0.25">
      <c r="A10" s="52"/>
      <c r="B10" s="374" t="s">
        <v>132</v>
      </c>
      <c r="C10" s="342"/>
      <c r="D10" s="342"/>
      <c r="E10" s="342"/>
      <c r="F10" s="342"/>
      <c r="G10" s="342"/>
      <c r="H10" s="342"/>
      <c r="I10" s="342"/>
      <c r="J10" s="342"/>
      <c r="K10" s="342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92.75" customHeight="1" x14ac:dyDescent="0.25">
      <c r="A11" s="5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x14ac:dyDescent="0.25">
      <c r="A12" s="369"/>
      <c r="B12" s="362"/>
      <c r="C12" s="362"/>
      <c r="D12" s="362"/>
      <c r="E12" s="362"/>
      <c r="F12" s="362"/>
      <c r="G12" s="362"/>
      <c r="H12" s="362"/>
      <c r="I12" s="362"/>
      <c r="J12" s="362"/>
      <c r="K12" s="370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x14ac:dyDescent="0.25">
      <c r="A13" s="52"/>
      <c r="B13" s="53"/>
      <c r="C13" s="53"/>
      <c r="D13" s="53"/>
      <c r="E13" s="53"/>
      <c r="F13" s="53"/>
      <c r="G13" s="53"/>
      <c r="H13" s="53"/>
      <c r="I13" s="52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x14ac:dyDescent="0.25">
      <c r="A14" s="52"/>
      <c r="B14" s="56"/>
      <c r="C14" s="56"/>
      <c r="D14" s="53"/>
      <c r="E14" s="53"/>
      <c r="F14" s="53"/>
      <c r="G14" s="53"/>
      <c r="H14" s="53"/>
      <c r="I14" s="52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6.75" customHeight="1" x14ac:dyDescent="0.25">
      <c r="A15" s="52"/>
      <c r="B15" s="57"/>
      <c r="C15" s="57"/>
      <c r="D15" s="57"/>
      <c r="E15" s="57"/>
      <c r="F15" s="57"/>
      <c r="G15" s="57"/>
      <c r="H15" s="57"/>
      <c r="I15" s="58"/>
      <c r="J15" s="57"/>
      <c r="K15" s="57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x14ac:dyDescent="0.25">
      <c r="A16" s="59"/>
      <c r="B16" s="371" t="s">
        <v>124</v>
      </c>
      <c r="C16" s="342"/>
      <c r="D16" s="342"/>
      <c r="E16" s="342"/>
      <c r="F16" s="342"/>
      <c r="G16" s="342"/>
      <c r="H16" s="342"/>
      <c r="I16" s="342"/>
      <c r="J16" s="342"/>
      <c r="K16" s="342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</row>
    <row r="17" spans="1:26" ht="6.75" customHeight="1" x14ac:dyDescent="0.25">
      <c r="A17" s="52"/>
      <c r="B17" s="57"/>
      <c r="C17" s="57"/>
      <c r="D17" s="57"/>
      <c r="E17" s="57"/>
      <c r="F17" s="57"/>
      <c r="G17" s="57"/>
      <c r="H17" s="57"/>
      <c r="I17" s="58"/>
      <c r="J17" s="57"/>
      <c r="K17" s="57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x14ac:dyDescent="0.25">
      <c r="A18" s="61"/>
      <c r="B18" s="372" t="s">
        <v>125</v>
      </c>
      <c r="C18" s="342"/>
      <c r="D18" s="342"/>
      <c r="E18" s="342"/>
      <c r="F18" s="342"/>
      <c r="G18" s="342"/>
      <c r="H18" s="342"/>
      <c r="I18" s="342"/>
      <c r="J18" s="342"/>
      <c r="K18" s="34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</row>
    <row r="19" spans="1:26" x14ac:dyDescent="0.2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x14ac:dyDescent="0.25">
      <c r="A20" s="52"/>
      <c r="B20" s="53"/>
      <c r="C20" s="53"/>
      <c r="D20" s="53"/>
      <c r="E20" s="53"/>
      <c r="F20" s="53"/>
      <c r="G20" s="53"/>
      <c r="H20" s="53"/>
      <c r="I20" s="52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spans="1:26" ht="15.75" customHeight="1" x14ac:dyDescent="0.25">
      <c r="A21" s="52"/>
      <c r="B21" s="53"/>
      <c r="C21" s="53"/>
      <c r="D21" s="53"/>
      <c r="E21" s="53"/>
      <c r="F21" s="53"/>
      <c r="G21" s="53"/>
      <c r="H21" s="53"/>
      <c r="I21" s="52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26" ht="15.75" customHeight="1" x14ac:dyDescent="0.25">
      <c r="A22" s="52"/>
      <c r="B22" s="53"/>
      <c r="C22" s="53"/>
      <c r="D22" s="53"/>
      <c r="E22" s="53"/>
      <c r="F22" s="53"/>
      <c r="G22" s="53"/>
      <c r="H22" s="53"/>
      <c r="I22" s="52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spans="1:26" ht="15.75" customHeight="1" x14ac:dyDescent="0.25">
      <c r="A23" s="52"/>
      <c r="B23" s="53"/>
      <c r="C23" s="53"/>
      <c r="D23" s="53"/>
      <c r="E23" s="53"/>
      <c r="F23" s="53"/>
      <c r="G23" s="53"/>
      <c r="H23" s="53"/>
      <c r="I23" s="52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spans="1:26" ht="15.75" customHeight="1" x14ac:dyDescent="0.25">
      <c r="A24" s="52"/>
      <c r="B24" s="53"/>
      <c r="C24" s="53"/>
      <c r="D24" s="53"/>
      <c r="E24" s="53"/>
      <c r="F24" s="53"/>
      <c r="G24" s="53"/>
      <c r="H24" s="53"/>
      <c r="I24" s="52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spans="1:26" ht="15.75" customHeight="1" x14ac:dyDescent="0.25">
      <c r="A25" s="52"/>
      <c r="B25" s="53"/>
      <c r="C25" s="53"/>
      <c r="D25" s="53"/>
      <c r="E25" s="53"/>
      <c r="F25" s="53"/>
      <c r="G25" s="53"/>
      <c r="H25" s="53"/>
      <c r="I25" s="52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spans="1:26" ht="15.75" customHeight="1" x14ac:dyDescent="0.25">
      <c r="A26" s="52"/>
      <c r="B26" s="53"/>
      <c r="C26" s="53"/>
      <c r="D26" s="53"/>
      <c r="E26" s="53"/>
      <c r="F26" s="53"/>
      <c r="G26" s="53"/>
      <c r="H26" s="53"/>
      <c r="I26" s="52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spans="1:26" ht="15.75" customHeight="1" x14ac:dyDescent="0.25">
      <c r="A27" s="52"/>
      <c r="B27" s="53"/>
      <c r="C27" s="53"/>
      <c r="D27" s="53"/>
      <c r="E27" s="53"/>
      <c r="F27" s="53"/>
      <c r="G27" s="53"/>
      <c r="H27" s="53"/>
      <c r="I27" s="52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spans="1:26" ht="15.75" customHeight="1" x14ac:dyDescent="0.25">
      <c r="A28" s="52"/>
      <c r="B28" s="53"/>
      <c r="C28" s="53"/>
      <c r="D28" s="53"/>
      <c r="E28" s="53"/>
      <c r="F28" s="53"/>
      <c r="G28" s="53"/>
      <c r="H28" s="53"/>
      <c r="I28" s="52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spans="1:26" ht="15.75" customHeight="1" x14ac:dyDescent="0.25">
      <c r="A29" s="52"/>
      <c r="B29" s="53"/>
      <c r="C29" s="53"/>
      <c r="D29" s="53"/>
      <c r="E29" s="53"/>
      <c r="F29" s="53"/>
      <c r="G29" s="53"/>
      <c r="H29" s="53"/>
      <c r="I29" s="52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spans="1:26" ht="15.75" customHeight="1" x14ac:dyDescent="0.25">
      <c r="A30" s="52"/>
      <c r="B30" s="53"/>
      <c r="C30" s="53"/>
      <c r="D30" s="53"/>
      <c r="E30" s="53"/>
      <c r="F30" s="53"/>
      <c r="G30" s="53"/>
      <c r="H30" s="53"/>
      <c r="I30" s="52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spans="1:26" ht="15.75" customHeight="1" x14ac:dyDescent="0.25">
      <c r="A31" s="52"/>
      <c r="B31" s="53"/>
      <c r="C31" s="53"/>
      <c r="D31" s="53"/>
      <c r="E31" s="53"/>
      <c r="F31" s="53"/>
      <c r="G31" s="53"/>
      <c r="H31" s="53"/>
      <c r="I31" s="52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spans="1:26" ht="15.75" customHeight="1" x14ac:dyDescent="0.25">
      <c r="A32" s="52"/>
      <c r="B32" s="53"/>
      <c r="C32" s="53"/>
      <c r="D32" s="53"/>
      <c r="E32" s="53"/>
      <c r="F32" s="53"/>
      <c r="G32" s="53"/>
      <c r="H32" s="53"/>
      <c r="I32" s="52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spans="1:26" ht="15.75" customHeight="1" x14ac:dyDescent="0.25">
      <c r="A33" s="52"/>
      <c r="B33" s="53"/>
      <c r="C33" s="53"/>
      <c r="D33" s="53"/>
      <c r="E33" s="53"/>
      <c r="F33" s="53"/>
      <c r="G33" s="53"/>
      <c r="H33" s="53"/>
      <c r="I33" s="52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spans="1:26" ht="15.75" customHeight="1" x14ac:dyDescent="0.25">
      <c r="A34" s="52"/>
      <c r="B34" s="53"/>
      <c r="C34" s="53"/>
      <c r="D34" s="53"/>
      <c r="E34" s="53"/>
      <c r="F34" s="53"/>
      <c r="G34" s="53"/>
      <c r="H34" s="53"/>
      <c r="I34" s="52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spans="1:26" ht="15.75" customHeight="1" x14ac:dyDescent="0.25">
      <c r="A35" s="52"/>
      <c r="B35" s="53"/>
      <c r="C35" s="53"/>
      <c r="D35" s="53"/>
      <c r="E35" s="53"/>
      <c r="F35" s="53"/>
      <c r="G35" s="53"/>
      <c r="H35" s="53"/>
      <c r="I35" s="52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</row>
    <row r="36" spans="1:26" ht="15.75" customHeight="1" x14ac:dyDescent="0.25">
      <c r="A36" s="52"/>
      <c r="B36" s="53"/>
      <c r="C36" s="53"/>
      <c r="D36" s="53"/>
      <c r="E36" s="53"/>
      <c r="F36" s="53"/>
      <c r="G36" s="53"/>
      <c r="H36" s="53"/>
      <c r="I36" s="52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spans="1:26" ht="15.75" customHeight="1" x14ac:dyDescent="0.25">
      <c r="A37" s="52"/>
      <c r="B37" s="53"/>
      <c r="C37" s="53"/>
      <c r="D37" s="53"/>
      <c r="E37" s="53"/>
      <c r="F37" s="53"/>
      <c r="G37" s="53"/>
      <c r="H37" s="53"/>
      <c r="I37" s="52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</row>
    <row r="38" spans="1:26" ht="15.75" customHeight="1" x14ac:dyDescent="0.25">
      <c r="A38" s="52"/>
      <c r="B38" s="53"/>
      <c r="C38" s="53"/>
      <c r="D38" s="53"/>
      <c r="E38" s="53"/>
      <c r="F38" s="53"/>
      <c r="G38" s="53"/>
      <c r="H38" s="53"/>
      <c r="I38" s="52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spans="1:26" ht="15.75" customHeight="1" x14ac:dyDescent="0.25">
      <c r="A39" s="52"/>
      <c r="B39" s="53"/>
      <c r="C39" s="53"/>
      <c r="D39" s="53"/>
      <c r="E39" s="53"/>
      <c r="F39" s="53"/>
      <c r="G39" s="53"/>
      <c r="H39" s="53"/>
      <c r="I39" s="52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spans="1:26" ht="15.75" customHeight="1" x14ac:dyDescent="0.25">
      <c r="A40" s="52"/>
      <c r="B40" s="53"/>
      <c r="C40" s="53"/>
      <c r="D40" s="53"/>
      <c r="E40" s="53"/>
      <c r="F40" s="53"/>
      <c r="G40" s="53"/>
      <c r="H40" s="53"/>
      <c r="I40" s="52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spans="1:26" ht="15.75" customHeight="1" x14ac:dyDescent="0.25">
      <c r="A41" s="52"/>
      <c r="B41" s="53"/>
      <c r="C41" s="53"/>
      <c r="D41" s="53"/>
      <c r="E41" s="53"/>
      <c r="F41" s="53"/>
      <c r="G41" s="53"/>
      <c r="H41" s="53"/>
      <c r="I41" s="52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spans="1:26" ht="15.75" customHeight="1" x14ac:dyDescent="0.25">
      <c r="A42" s="52"/>
      <c r="B42" s="53"/>
      <c r="C42" s="53"/>
      <c r="D42" s="53"/>
      <c r="E42" s="53"/>
      <c r="F42" s="53"/>
      <c r="G42" s="53"/>
      <c r="H42" s="53"/>
      <c r="I42" s="52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spans="1:26" ht="15.75" customHeight="1" x14ac:dyDescent="0.25">
      <c r="A43" s="52"/>
      <c r="B43" s="53"/>
      <c r="C43" s="53"/>
      <c r="D43" s="53"/>
      <c r="E43" s="53"/>
      <c r="F43" s="53"/>
      <c r="G43" s="53"/>
      <c r="H43" s="53"/>
      <c r="I43" s="52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spans="1:26" ht="15.75" customHeight="1" x14ac:dyDescent="0.25">
      <c r="A44" s="52"/>
      <c r="B44" s="53"/>
      <c r="C44" s="53"/>
      <c r="D44" s="53"/>
      <c r="E44" s="53"/>
      <c r="F44" s="53"/>
      <c r="G44" s="53"/>
      <c r="H44" s="53"/>
      <c r="I44" s="52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</row>
    <row r="45" spans="1:26" ht="15.75" customHeight="1" x14ac:dyDescent="0.25">
      <c r="A45" s="52"/>
      <c r="B45" s="53"/>
      <c r="C45" s="53"/>
      <c r="D45" s="53"/>
      <c r="E45" s="53"/>
      <c r="F45" s="53"/>
      <c r="G45" s="53"/>
      <c r="H45" s="53"/>
      <c r="I45" s="52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spans="1:26" ht="15.75" customHeight="1" x14ac:dyDescent="0.25">
      <c r="A46" s="52"/>
      <c r="B46" s="53"/>
      <c r="C46" s="53"/>
      <c r="D46" s="53"/>
      <c r="E46" s="53"/>
      <c r="F46" s="53"/>
      <c r="G46" s="53"/>
      <c r="H46" s="53"/>
      <c r="I46" s="52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spans="1:26" ht="15.75" customHeight="1" x14ac:dyDescent="0.25">
      <c r="A47" s="52"/>
      <c r="B47" s="53"/>
      <c r="C47" s="53"/>
      <c r="D47" s="53"/>
      <c r="E47" s="53"/>
      <c r="F47" s="53"/>
      <c r="G47" s="53"/>
      <c r="H47" s="53"/>
      <c r="I47" s="52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spans="1:26" ht="15.75" customHeight="1" x14ac:dyDescent="0.25">
      <c r="A48" s="52"/>
      <c r="B48" s="53"/>
      <c r="C48" s="53"/>
      <c r="D48" s="53"/>
      <c r="E48" s="53"/>
      <c r="F48" s="53"/>
      <c r="G48" s="53"/>
      <c r="H48" s="53"/>
      <c r="I48" s="52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</row>
    <row r="49" spans="1:26" ht="15.75" customHeight="1" x14ac:dyDescent="0.25">
      <c r="A49" s="52"/>
      <c r="B49" s="53"/>
      <c r="C49" s="53"/>
      <c r="D49" s="53"/>
      <c r="E49" s="53"/>
      <c r="F49" s="53"/>
      <c r="G49" s="53"/>
      <c r="H49" s="53"/>
      <c r="I49" s="52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</row>
    <row r="50" spans="1:26" ht="15.75" customHeight="1" x14ac:dyDescent="0.25">
      <c r="A50" s="52"/>
      <c r="B50" s="53"/>
      <c r="C50" s="53"/>
      <c r="D50" s="53"/>
      <c r="E50" s="53"/>
      <c r="F50" s="53"/>
      <c r="G50" s="53"/>
      <c r="H50" s="53"/>
      <c r="I50" s="52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</row>
    <row r="51" spans="1:26" ht="15.75" customHeight="1" x14ac:dyDescent="0.25">
      <c r="A51" s="52"/>
      <c r="B51" s="53"/>
      <c r="C51" s="53"/>
      <c r="D51" s="53"/>
      <c r="E51" s="53"/>
      <c r="F51" s="53"/>
      <c r="G51" s="53"/>
      <c r="H51" s="53"/>
      <c r="I51" s="52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spans="1:26" ht="15.75" customHeight="1" x14ac:dyDescent="0.25">
      <c r="A52" s="52"/>
      <c r="B52" s="53"/>
      <c r="C52" s="53"/>
      <c r="D52" s="53"/>
      <c r="E52" s="53"/>
      <c r="F52" s="53"/>
      <c r="G52" s="53"/>
      <c r="H52" s="53"/>
      <c r="I52" s="52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spans="1:26" ht="15.75" customHeight="1" x14ac:dyDescent="0.25">
      <c r="A53" s="52"/>
      <c r="B53" s="53"/>
      <c r="C53" s="53"/>
      <c r="D53" s="53"/>
      <c r="E53" s="53"/>
      <c r="F53" s="53"/>
      <c r="G53" s="53"/>
      <c r="H53" s="53"/>
      <c r="I53" s="52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</row>
    <row r="54" spans="1:26" ht="15.75" customHeight="1" x14ac:dyDescent="0.25">
      <c r="A54" s="52"/>
      <c r="B54" s="53"/>
      <c r="C54" s="53"/>
      <c r="D54" s="53"/>
      <c r="E54" s="53"/>
      <c r="F54" s="53"/>
      <c r="G54" s="53"/>
      <c r="H54" s="53"/>
      <c r="I54" s="52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</row>
    <row r="55" spans="1:26" ht="15.75" customHeight="1" x14ac:dyDescent="0.25">
      <c r="A55" s="52"/>
      <c r="B55" s="53"/>
      <c r="C55" s="53"/>
      <c r="D55" s="53"/>
      <c r="E55" s="53"/>
      <c r="F55" s="53"/>
      <c r="G55" s="53"/>
      <c r="H55" s="53"/>
      <c r="I55" s="52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</row>
    <row r="56" spans="1:26" ht="15.75" customHeight="1" x14ac:dyDescent="0.25">
      <c r="A56" s="52"/>
      <c r="B56" s="53"/>
      <c r="C56" s="53"/>
      <c r="D56" s="53"/>
      <c r="E56" s="53"/>
      <c r="F56" s="53"/>
      <c r="G56" s="53"/>
      <c r="H56" s="53"/>
      <c r="I56" s="52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spans="1:26" ht="15.75" customHeight="1" x14ac:dyDescent="0.25">
      <c r="A57" s="52"/>
      <c r="B57" s="53"/>
      <c r="C57" s="53"/>
      <c r="D57" s="53"/>
      <c r="E57" s="53"/>
      <c r="F57" s="53"/>
      <c r="G57" s="53"/>
      <c r="H57" s="53"/>
      <c r="I57" s="52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</row>
    <row r="58" spans="1:26" ht="15.75" customHeight="1" x14ac:dyDescent="0.25">
      <c r="A58" s="52"/>
      <c r="B58" s="53"/>
      <c r="C58" s="53"/>
      <c r="D58" s="53"/>
      <c r="E58" s="53"/>
      <c r="F58" s="53"/>
      <c r="G58" s="53"/>
      <c r="H58" s="53"/>
      <c r="I58" s="52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spans="1:26" ht="15.75" customHeight="1" x14ac:dyDescent="0.25">
      <c r="A59" s="52"/>
      <c r="B59" s="53"/>
      <c r="C59" s="53"/>
      <c r="D59" s="53"/>
      <c r="E59" s="53"/>
      <c r="F59" s="53"/>
      <c r="G59" s="53"/>
      <c r="H59" s="53"/>
      <c r="I59" s="52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spans="1:26" ht="15.75" customHeight="1" x14ac:dyDescent="0.25">
      <c r="A60" s="52"/>
      <c r="B60" s="53"/>
      <c r="C60" s="53"/>
      <c r="D60" s="53"/>
      <c r="E60" s="53"/>
      <c r="F60" s="53"/>
      <c r="G60" s="53"/>
      <c r="H60" s="53"/>
      <c r="I60" s="52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spans="1:26" ht="15.75" customHeight="1" x14ac:dyDescent="0.25">
      <c r="A61" s="52"/>
      <c r="B61" s="53"/>
      <c r="C61" s="53"/>
      <c r="D61" s="53"/>
      <c r="E61" s="53"/>
      <c r="F61" s="53"/>
      <c r="G61" s="53"/>
      <c r="H61" s="53"/>
      <c r="I61" s="52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spans="1:26" ht="15.75" customHeight="1" x14ac:dyDescent="0.25">
      <c r="A62" s="52"/>
      <c r="B62" s="53"/>
      <c r="C62" s="53"/>
      <c r="D62" s="53"/>
      <c r="E62" s="53"/>
      <c r="F62" s="53"/>
      <c r="G62" s="53"/>
      <c r="H62" s="53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spans="1:26" ht="15.75" customHeight="1" x14ac:dyDescent="0.25">
      <c r="A63" s="52"/>
      <c r="B63" s="53"/>
      <c r="C63" s="53"/>
      <c r="D63" s="53"/>
      <c r="E63" s="53"/>
      <c r="F63" s="53"/>
      <c r="G63" s="53"/>
      <c r="H63" s="53"/>
      <c r="I63" s="52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spans="1:26" ht="15.75" customHeight="1" x14ac:dyDescent="0.25">
      <c r="A64" s="52"/>
      <c r="B64" s="53"/>
      <c r="C64" s="53"/>
      <c r="D64" s="53"/>
      <c r="E64" s="53"/>
      <c r="F64" s="53"/>
      <c r="G64" s="53"/>
      <c r="H64" s="53"/>
      <c r="I64" s="52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spans="1:26" ht="15.75" customHeight="1" x14ac:dyDescent="0.25">
      <c r="A65" s="52"/>
      <c r="B65" s="53"/>
      <c r="C65" s="53"/>
      <c r="D65" s="53"/>
      <c r="E65" s="53"/>
      <c r="F65" s="53"/>
      <c r="G65" s="53"/>
      <c r="H65" s="53"/>
      <c r="I65" s="52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spans="1:26" ht="15.75" customHeight="1" x14ac:dyDescent="0.25">
      <c r="A66" s="52"/>
      <c r="B66" s="53"/>
      <c r="C66" s="53"/>
      <c r="D66" s="53"/>
      <c r="E66" s="53"/>
      <c r="F66" s="53"/>
      <c r="G66" s="53"/>
      <c r="H66" s="53"/>
      <c r="I66" s="52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spans="1:26" ht="15.75" customHeight="1" x14ac:dyDescent="0.25">
      <c r="A67" s="52"/>
      <c r="B67" s="53"/>
      <c r="C67" s="53"/>
      <c r="D67" s="53"/>
      <c r="E67" s="53"/>
      <c r="F67" s="53"/>
      <c r="G67" s="53"/>
      <c r="H67" s="53"/>
      <c r="I67" s="52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</row>
    <row r="68" spans="1:26" ht="15.75" customHeight="1" x14ac:dyDescent="0.25">
      <c r="A68" s="52"/>
      <c r="B68" s="53"/>
      <c r="C68" s="53"/>
      <c r="D68" s="53"/>
      <c r="E68" s="53"/>
      <c r="F68" s="53"/>
      <c r="G68" s="53"/>
      <c r="H68" s="53"/>
      <c r="I68" s="52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spans="1:26" ht="15.75" customHeight="1" x14ac:dyDescent="0.25">
      <c r="A69" s="52"/>
      <c r="B69" s="53"/>
      <c r="C69" s="53"/>
      <c r="D69" s="53"/>
      <c r="E69" s="53"/>
      <c r="F69" s="53"/>
      <c r="G69" s="53"/>
      <c r="H69" s="53"/>
      <c r="I69" s="52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spans="1:26" ht="15.75" customHeight="1" x14ac:dyDescent="0.25">
      <c r="A70" s="52"/>
      <c r="B70" s="53"/>
      <c r="C70" s="53"/>
      <c r="D70" s="53"/>
      <c r="E70" s="53"/>
      <c r="F70" s="53"/>
      <c r="G70" s="53"/>
      <c r="H70" s="53"/>
      <c r="I70" s="52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spans="1:26" ht="15.75" customHeight="1" x14ac:dyDescent="0.25">
      <c r="A71" s="52"/>
      <c r="B71" s="53"/>
      <c r="C71" s="53"/>
      <c r="D71" s="53"/>
      <c r="E71" s="53"/>
      <c r="F71" s="53"/>
      <c r="G71" s="53"/>
      <c r="H71" s="53"/>
      <c r="I71" s="52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spans="1:26" ht="15.75" customHeight="1" x14ac:dyDescent="0.25">
      <c r="A72" s="52"/>
      <c r="B72" s="53"/>
      <c r="C72" s="53"/>
      <c r="D72" s="53"/>
      <c r="E72" s="53"/>
      <c r="F72" s="53"/>
      <c r="G72" s="53"/>
      <c r="H72" s="53"/>
      <c r="I72" s="52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spans="1:26" ht="15.75" customHeight="1" x14ac:dyDescent="0.25">
      <c r="A73" s="52"/>
      <c r="B73" s="53"/>
      <c r="C73" s="53"/>
      <c r="D73" s="53"/>
      <c r="E73" s="53"/>
      <c r="F73" s="53"/>
      <c r="G73" s="53"/>
      <c r="H73" s="53"/>
      <c r="I73" s="52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spans="1:26" ht="15.75" customHeight="1" x14ac:dyDescent="0.25">
      <c r="A74" s="52"/>
      <c r="B74" s="53"/>
      <c r="C74" s="53"/>
      <c r="D74" s="53"/>
      <c r="E74" s="53"/>
      <c r="F74" s="53"/>
      <c r="G74" s="53"/>
      <c r="H74" s="53"/>
      <c r="I74" s="52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</row>
    <row r="75" spans="1:26" ht="15.75" customHeight="1" x14ac:dyDescent="0.25">
      <c r="A75" s="52"/>
      <c r="B75" s="53"/>
      <c r="C75" s="53"/>
      <c r="D75" s="53"/>
      <c r="E75" s="53"/>
      <c r="F75" s="53"/>
      <c r="G75" s="53"/>
      <c r="H75" s="53"/>
      <c r="I75" s="52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</row>
    <row r="76" spans="1:26" ht="15.75" customHeight="1" x14ac:dyDescent="0.25">
      <c r="A76" s="52"/>
      <c r="B76" s="53"/>
      <c r="C76" s="53"/>
      <c r="D76" s="53"/>
      <c r="E76" s="53"/>
      <c r="F76" s="53"/>
      <c r="G76" s="53"/>
      <c r="H76" s="53"/>
      <c r="I76" s="52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</row>
    <row r="77" spans="1:26" ht="15.75" customHeight="1" x14ac:dyDescent="0.25">
      <c r="A77" s="52"/>
      <c r="B77" s="53"/>
      <c r="C77" s="53"/>
      <c r="D77" s="53"/>
      <c r="E77" s="53"/>
      <c r="F77" s="53"/>
      <c r="G77" s="53"/>
      <c r="H77" s="53"/>
      <c r="I77" s="52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spans="1:26" ht="15" hidden="1" customHeight="1" x14ac:dyDescent="0.25">
      <c r="A78" s="52"/>
      <c r="B78" s="53"/>
      <c r="C78" s="53"/>
      <c r="D78" s="63"/>
      <c r="E78" s="53"/>
      <c r="F78" s="53"/>
      <c r="G78" s="53"/>
      <c r="H78" s="53"/>
      <c r="I78" s="52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spans="1:26" ht="15" hidden="1" customHeight="1" x14ac:dyDescent="0.25">
      <c r="A79" s="52"/>
      <c r="B79" s="53"/>
      <c r="C79" s="53"/>
      <c r="D79" s="63"/>
      <c r="E79" s="53"/>
      <c r="F79" s="53"/>
      <c r="G79" s="53"/>
      <c r="H79" s="53"/>
      <c r="I79" s="52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</row>
    <row r="80" spans="1:26" ht="15.75" customHeight="1" x14ac:dyDescent="0.25">
      <c r="A80" s="52"/>
      <c r="B80" s="53"/>
      <c r="C80" s="53"/>
      <c r="D80" s="53"/>
      <c r="E80" s="53"/>
      <c r="F80" s="53"/>
      <c r="G80" s="53"/>
      <c r="H80" s="53"/>
      <c r="I80" s="52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</row>
    <row r="81" spans="1:26" ht="15.75" customHeight="1" x14ac:dyDescent="0.25">
      <c r="A81" s="52"/>
      <c r="B81" s="53"/>
      <c r="C81" s="53"/>
      <c r="D81" s="53"/>
      <c r="E81" s="53"/>
      <c r="F81" s="53"/>
      <c r="G81" s="53"/>
      <c r="H81" s="53"/>
      <c r="I81" s="52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</row>
    <row r="82" spans="1:26" ht="15.75" customHeight="1" x14ac:dyDescent="0.25">
      <c r="A82" s="52"/>
      <c r="B82" s="53"/>
      <c r="C82" s="53"/>
      <c r="D82" s="53"/>
      <c r="E82" s="53"/>
      <c r="F82" s="53"/>
      <c r="G82" s="53"/>
      <c r="H82" s="53"/>
      <c r="I82" s="52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spans="1:26" ht="15.75" customHeight="1" x14ac:dyDescent="0.25">
      <c r="A83" s="52"/>
      <c r="B83" s="53"/>
      <c r="C83" s="53"/>
      <c r="D83" s="53"/>
      <c r="E83" s="53"/>
      <c r="F83" s="53"/>
      <c r="G83" s="53"/>
      <c r="H83" s="53"/>
      <c r="I83" s="52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</row>
    <row r="84" spans="1:26" ht="15.75" customHeight="1" x14ac:dyDescent="0.25">
      <c r="A84" s="52"/>
      <c r="B84" s="53"/>
      <c r="C84" s="53"/>
      <c r="D84" s="53"/>
      <c r="E84" s="53"/>
      <c r="F84" s="53"/>
      <c r="G84" s="53"/>
      <c r="H84" s="53"/>
      <c r="I84" s="52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</row>
    <row r="85" spans="1:26" ht="15.75" customHeight="1" x14ac:dyDescent="0.25">
      <c r="A85" s="52"/>
      <c r="B85" s="53"/>
      <c r="C85" s="53"/>
      <c r="D85" s="53"/>
      <c r="E85" s="53"/>
      <c r="F85" s="53"/>
      <c r="G85" s="53"/>
      <c r="H85" s="53"/>
      <c r="I85" s="52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</row>
    <row r="86" spans="1:26" ht="15.75" customHeight="1" x14ac:dyDescent="0.25">
      <c r="A86" s="52"/>
      <c r="B86" s="53"/>
      <c r="C86" s="53"/>
      <c r="D86" s="53"/>
      <c r="E86" s="53"/>
      <c r="F86" s="53"/>
      <c r="G86" s="53"/>
      <c r="H86" s="53"/>
      <c r="I86" s="52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</row>
    <row r="87" spans="1:26" ht="15.75" customHeight="1" x14ac:dyDescent="0.25">
      <c r="A87" s="52"/>
      <c r="B87" s="53"/>
      <c r="C87" s="53"/>
      <c r="D87" s="53"/>
      <c r="E87" s="53"/>
      <c r="F87" s="53"/>
      <c r="G87" s="53"/>
      <c r="H87" s="53"/>
      <c r="I87" s="52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</row>
    <row r="88" spans="1:26" ht="15.75" customHeight="1" x14ac:dyDescent="0.25">
      <c r="A88" s="52"/>
      <c r="B88" s="53"/>
      <c r="C88" s="53"/>
      <c r="D88" s="53"/>
      <c r="E88" s="53"/>
      <c r="F88" s="53"/>
      <c r="G88" s="53"/>
      <c r="H88" s="53"/>
      <c r="I88" s="52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</row>
    <row r="89" spans="1:26" ht="15.75" customHeight="1" x14ac:dyDescent="0.25">
      <c r="A89" s="52"/>
      <c r="B89" s="53"/>
      <c r="C89" s="53"/>
      <c r="D89" s="53"/>
      <c r="E89" s="53"/>
      <c r="F89" s="53"/>
      <c r="G89" s="53"/>
      <c r="H89" s="53"/>
      <c r="I89" s="52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</row>
    <row r="90" spans="1:26" ht="15.75" customHeight="1" x14ac:dyDescent="0.25">
      <c r="A90" s="52"/>
      <c r="B90" s="53"/>
      <c r="C90" s="53"/>
      <c r="D90" s="53"/>
      <c r="E90" s="53"/>
      <c r="F90" s="53"/>
      <c r="G90" s="53"/>
      <c r="H90" s="53"/>
      <c r="I90" s="52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</row>
    <row r="91" spans="1:26" ht="15.75" customHeight="1" x14ac:dyDescent="0.25">
      <c r="A91" s="52"/>
      <c r="B91" s="53"/>
      <c r="C91" s="53"/>
      <c r="D91" s="53"/>
      <c r="E91" s="53"/>
      <c r="F91" s="53"/>
      <c r="G91" s="53"/>
      <c r="H91" s="53"/>
      <c r="I91" s="52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</row>
    <row r="92" spans="1:26" ht="15.75" customHeight="1" x14ac:dyDescent="0.25">
      <c r="A92" s="52"/>
      <c r="B92" s="53"/>
      <c r="C92" s="53"/>
      <c r="D92" s="53"/>
      <c r="E92" s="53"/>
      <c r="F92" s="53"/>
      <c r="G92" s="53"/>
      <c r="H92" s="53"/>
      <c r="I92" s="52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</row>
    <row r="93" spans="1:26" ht="15.75" customHeight="1" x14ac:dyDescent="0.25">
      <c r="A93" s="52"/>
      <c r="B93" s="53"/>
      <c r="C93" s="53"/>
      <c r="D93" s="53"/>
      <c r="E93" s="53"/>
      <c r="F93" s="53"/>
      <c r="G93" s="53"/>
      <c r="H93" s="53"/>
      <c r="I93" s="52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</row>
    <row r="94" spans="1:26" ht="15.75" customHeight="1" x14ac:dyDescent="0.25">
      <c r="A94" s="52"/>
      <c r="B94" s="53"/>
      <c r="C94" s="53"/>
      <c r="D94" s="53"/>
      <c r="E94" s="53"/>
      <c r="F94" s="53"/>
      <c r="G94" s="53"/>
      <c r="H94" s="53"/>
      <c r="I94" s="52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</row>
    <row r="95" spans="1:26" ht="15.75" customHeight="1" x14ac:dyDescent="0.25">
      <c r="A95" s="52"/>
      <c r="B95" s="53"/>
      <c r="C95" s="53"/>
      <c r="D95" s="53"/>
      <c r="E95" s="53"/>
      <c r="F95" s="53"/>
      <c r="G95" s="53"/>
      <c r="H95" s="53"/>
      <c r="I95" s="52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</row>
    <row r="96" spans="1:26" ht="15.75" customHeight="1" x14ac:dyDescent="0.25">
      <c r="A96" s="52"/>
      <c r="B96" s="53"/>
      <c r="C96" s="53"/>
      <c r="D96" s="53"/>
      <c r="E96" s="53"/>
      <c r="F96" s="53"/>
      <c r="G96" s="53"/>
      <c r="H96" s="53"/>
      <c r="I96" s="52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</row>
    <row r="97" spans="1:26" ht="15.75" customHeight="1" x14ac:dyDescent="0.25">
      <c r="A97" s="52"/>
      <c r="B97" s="53"/>
      <c r="C97" s="53"/>
      <c r="D97" s="53"/>
      <c r="E97" s="53"/>
      <c r="F97" s="53"/>
      <c r="G97" s="53"/>
      <c r="H97" s="53"/>
      <c r="I97" s="52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</row>
    <row r="98" spans="1:26" ht="15.75" customHeight="1" x14ac:dyDescent="0.25">
      <c r="A98" s="52"/>
      <c r="B98" s="53"/>
      <c r="C98" s="53"/>
      <c r="D98" s="53"/>
      <c r="E98" s="53"/>
      <c r="F98" s="53"/>
      <c r="G98" s="53"/>
      <c r="H98" s="53"/>
      <c r="I98" s="52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</row>
    <row r="99" spans="1:26" ht="15.75" customHeight="1" x14ac:dyDescent="0.25">
      <c r="A99" s="52"/>
      <c r="B99" s="53"/>
      <c r="C99" s="53"/>
      <c r="D99" s="53"/>
      <c r="E99" s="53"/>
      <c r="F99" s="53"/>
      <c r="G99" s="53"/>
      <c r="H99" s="53"/>
      <c r="I99" s="52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</row>
    <row r="100" spans="1:26" ht="15.75" customHeight="1" x14ac:dyDescent="0.25">
      <c r="A100" s="52"/>
      <c r="B100" s="53"/>
      <c r="C100" s="53"/>
      <c r="D100" s="53"/>
      <c r="E100" s="53"/>
      <c r="F100" s="53"/>
      <c r="G100" s="53"/>
      <c r="H100" s="53"/>
      <c r="I100" s="52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</row>
    <row r="101" spans="1:26" ht="15" hidden="1" customHeight="1" x14ac:dyDescent="0.25">
      <c r="A101" s="52"/>
      <c r="B101" s="53" t="s">
        <v>126</v>
      </c>
      <c r="C101" s="53"/>
      <c r="D101" s="53"/>
      <c r="E101" s="53"/>
      <c r="F101" s="53"/>
      <c r="G101" s="53"/>
      <c r="H101" s="53"/>
      <c r="I101" s="52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</row>
    <row r="102" spans="1:26" ht="15.75" customHeight="1" x14ac:dyDescent="0.25">
      <c r="A102" s="52"/>
      <c r="B102" s="53"/>
      <c r="C102" s="53"/>
      <c r="D102" s="53"/>
      <c r="E102" s="53"/>
      <c r="F102" s="53"/>
      <c r="G102" s="53"/>
      <c r="H102" s="53"/>
      <c r="I102" s="52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</row>
    <row r="103" spans="1:26" ht="15.75" customHeight="1" x14ac:dyDescent="0.25">
      <c r="A103" s="52"/>
      <c r="B103" s="53"/>
      <c r="C103" s="53"/>
      <c r="D103" s="53"/>
      <c r="E103" s="53"/>
      <c r="F103" s="53"/>
      <c r="G103" s="53"/>
      <c r="H103" s="53"/>
      <c r="I103" s="52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</row>
    <row r="104" spans="1:26" ht="15.75" customHeight="1" x14ac:dyDescent="0.25">
      <c r="A104" s="52"/>
      <c r="B104" s="53"/>
      <c r="C104" s="53"/>
      <c r="D104" s="53"/>
      <c r="E104" s="53"/>
      <c r="F104" s="53"/>
      <c r="G104" s="53"/>
      <c r="H104" s="53"/>
      <c r="I104" s="52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</row>
    <row r="105" spans="1:26" ht="15.75" customHeight="1" x14ac:dyDescent="0.25">
      <c r="A105" s="52"/>
      <c r="B105" s="53"/>
      <c r="C105" s="53"/>
      <c r="D105" s="53"/>
      <c r="E105" s="53"/>
      <c r="F105" s="53"/>
      <c r="G105" s="53"/>
      <c r="H105" s="53"/>
      <c r="I105" s="52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</row>
    <row r="106" spans="1:26" ht="15.75" customHeight="1" x14ac:dyDescent="0.25">
      <c r="A106" s="52"/>
      <c r="B106" s="53"/>
      <c r="C106" s="53"/>
      <c r="D106" s="53"/>
      <c r="E106" s="53"/>
      <c r="F106" s="53"/>
      <c r="G106" s="53"/>
      <c r="H106" s="53"/>
      <c r="I106" s="52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</row>
    <row r="107" spans="1:26" ht="15.75" customHeight="1" x14ac:dyDescent="0.25">
      <c r="A107" s="52"/>
      <c r="B107" s="53"/>
      <c r="C107" s="53"/>
      <c r="D107" s="53"/>
      <c r="E107" s="53"/>
      <c r="F107" s="53"/>
      <c r="G107" s="53"/>
      <c r="H107" s="53"/>
      <c r="I107" s="52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</row>
    <row r="108" spans="1:26" ht="15.75" customHeight="1" x14ac:dyDescent="0.25">
      <c r="A108" s="52"/>
      <c r="B108" s="53"/>
      <c r="C108" s="53"/>
      <c r="D108" s="53"/>
      <c r="E108" s="53"/>
      <c r="F108" s="53"/>
      <c r="G108" s="53"/>
      <c r="H108" s="53"/>
      <c r="I108" s="52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</row>
    <row r="109" spans="1:26" ht="15" hidden="1" customHeight="1" x14ac:dyDescent="0.25">
      <c r="A109" s="52"/>
      <c r="B109" s="53" t="s">
        <v>127</v>
      </c>
      <c r="C109" s="53"/>
      <c r="D109" s="53"/>
      <c r="E109" s="53"/>
      <c r="F109" s="53"/>
      <c r="G109" s="53"/>
      <c r="H109" s="53"/>
      <c r="I109" s="52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</row>
    <row r="110" spans="1:26" ht="15.75" customHeight="1" x14ac:dyDescent="0.25">
      <c r="A110" s="52"/>
      <c r="B110" s="53"/>
      <c r="C110" s="53"/>
      <c r="D110" s="53"/>
      <c r="E110" s="53"/>
      <c r="F110" s="53"/>
      <c r="G110" s="53"/>
      <c r="H110" s="53"/>
      <c r="I110" s="52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</row>
    <row r="111" spans="1:26" ht="15.75" customHeight="1" x14ac:dyDescent="0.25">
      <c r="A111" s="52"/>
      <c r="B111" s="53"/>
      <c r="C111" s="53"/>
      <c r="D111" s="53"/>
      <c r="E111" s="53"/>
      <c r="F111" s="53"/>
      <c r="G111" s="53"/>
      <c r="H111" s="53"/>
      <c r="I111" s="52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</row>
    <row r="112" spans="1:26" ht="15.75" customHeight="1" x14ac:dyDescent="0.25">
      <c r="A112" s="52"/>
      <c r="B112" s="53"/>
      <c r="C112" s="53"/>
      <c r="D112" s="53"/>
      <c r="E112" s="53"/>
      <c r="F112" s="53"/>
      <c r="G112" s="53"/>
      <c r="H112" s="53"/>
      <c r="I112" s="52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</row>
    <row r="113" spans="1:26" ht="15.75" customHeight="1" x14ac:dyDescent="0.25">
      <c r="A113" s="52"/>
      <c r="B113" s="53"/>
      <c r="C113" s="53"/>
      <c r="D113" s="53"/>
      <c r="E113" s="53"/>
      <c r="F113" s="53"/>
      <c r="G113" s="53"/>
      <c r="H113" s="53"/>
      <c r="I113" s="52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</row>
    <row r="114" spans="1:26" ht="15.75" customHeight="1" x14ac:dyDescent="0.25">
      <c r="A114" s="52"/>
      <c r="B114" s="53"/>
      <c r="C114" s="53"/>
      <c r="D114" s="53"/>
      <c r="E114" s="53"/>
      <c r="F114" s="53"/>
      <c r="G114" s="53"/>
      <c r="H114" s="53"/>
      <c r="I114" s="52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</row>
    <row r="115" spans="1:26" ht="15.75" customHeight="1" x14ac:dyDescent="0.25">
      <c r="A115" s="52"/>
      <c r="B115" s="53"/>
      <c r="C115" s="53"/>
      <c r="D115" s="53"/>
      <c r="E115" s="53"/>
      <c r="F115" s="53"/>
      <c r="G115" s="53"/>
      <c r="H115" s="53"/>
      <c r="I115" s="52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</row>
    <row r="116" spans="1:26" ht="15.75" customHeight="1" x14ac:dyDescent="0.25">
      <c r="A116" s="52"/>
      <c r="B116" s="53"/>
      <c r="C116" s="53"/>
      <c r="D116" s="53"/>
      <c r="E116" s="53"/>
      <c r="F116" s="53"/>
      <c r="G116" s="53"/>
      <c r="H116" s="53"/>
      <c r="I116" s="52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</row>
    <row r="117" spans="1:26" ht="15.75" customHeight="1" x14ac:dyDescent="0.25">
      <c r="A117" s="52"/>
      <c r="B117" s="53"/>
      <c r="C117" s="53"/>
      <c r="D117" s="53"/>
      <c r="E117" s="53"/>
      <c r="F117" s="53"/>
      <c r="G117" s="53"/>
      <c r="H117" s="53"/>
      <c r="I117" s="52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</row>
    <row r="118" spans="1:26" ht="15.75" customHeight="1" x14ac:dyDescent="0.25">
      <c r="A118" s="52"/>
      <c r="B118" s="53"/>
      <c r="C118" s="53"/>
      <c r="D118" s="53"/>
      <c r="E118" s="53"/>
      <c r="F118" s="53"/>
      <c r="G118" s="53"/>
      <c r="H118" s="53"/>
      <c r="I118" s="52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</row>
    <row r="119" spans="1:26" ht="15.75" customHeight="1" x14ac:dyDescent="0.25">
      <c r="A119" s="52"/>
      <c r="B119" s="53"/>
      <c r="C119" s="53"/>
      <c r="D119" s="53"/>
      <c r="E119" s="53"/>
      <c r="F119" s="53"/>
      <c r="G119" s="53"/>
      <c r="H119" s="53"/>
      <c r="I119" s="52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</row>
    <row r="120" spans="1:26" ht="15.75" customHeight="1" x14ac:dyDescent="0.25">
      <c r="A120" s="52"/>
      <c r="B120" s="53"/>
      <c r="C120" s="53"/>
      <c r="D120" s="53"/>
      <c r="E120" s="53"/>
      <c r="F120" s="53"/>
      <c r="G120" s="53"/>
      <c r="H120" s="53"/>
      <c r="I120" s="52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</row>
    <row r="121" spans="1:26" ht="15.75" customHeight="1" x14ac:dyDescent="0.25">
      <c r="A121" s="52"/>
      <c r="B121" s="53"/>
      <c r="C121" s="53"/>
      <c r="D121" s="53"/>
      <c r="E121" s="53"/>
      <c r="F121" s="53"/>
      <c r="G121" s="53"/>
      <c r="H121" s="53"/>
      <c r="I121" s="52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</row>
    <row r="122" spans="1:26" ht="15.75" customHeight="1" x14ac:dyDescent="0.25">
      <c r="A122" s="52"/>
      <c r="B122" s="53"/>
      <c r="C122" s="53"/>
      <c r="D122" s="53"/>
      <c r="E122" s="53"/>
      <c r="F122" s="53"/>
      <c r="G122" s="53"/>
      <c r="H122" s="53"/>
      <c r="I122" s="52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</row>
    <row r="123" spans="1:26" ht="15.75" customHeight="1" x14ac:dyDescent="0.25">
      <c r="A123" s="52"/>
      <c r="B123" s="53"/>
      <c r="C123" s="53"/>
      <c r="D123" s="53"/>
      <c r="E123" s="53"/>
      <c r="F123" s="53"/>
      <c r="G123" s="53"/>
      <c r="H123" s="53"/>
      <c r="I123" s="52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</row>
    <row r="124" spans="1:26" ht="15.75" customHeight="1" x14ac:dyDescent="0.25">
      <c r="A124" s="52"/>
      <c r="B124" s="53"/>
      <c r="C124" s="53"/>
      <c r="D124" s="53"/>
      <c r="E124" s="53"/>
      <c r="F124" s="53"/>
      <c r="G124" s="53"/>
      <c r="H124" s="53"/>
      <c r="I124" s="52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</row>
    <row r="125" spans="1:26" ht="15.75" customHeight="1" x14ac:dyDescent="0.25">
      <c r="A125" s="52"/>
      <c r="B125" s="53"/>
      <c r="C125" s="53"/>
      <c r="D125" s="53"/>
      <c r="E125" s="53"/>
      <c r="F125" s="53"/>
      <c r="G125" s="53"/>
      <c r="H125" s="53"/>
      <c r="I125" s="52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</row>
    <row r="126" spans="1:26" ht="15.75" customHeight="1" x14ac:dyDescent="0.25">
      <c r="A126" s="52"/>
      <c r="B126" s="53"/>
      <c r="C126" s="53"/>
      <c r="D126" s="53"/>
      <c r="E126" s="53"/>
      <c r="F126" s="53"/>
      <c r="G126" s="53"/>
      <c r="H126" s="53"/>
      <c r="I126" s="52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</row>
    <row r="127" spans="1:26" ht="15.75" customHeight="1" x14ac:dyDescent="0.25">
      <c r="A127" s="52"/>
      <c r="B127" s="53"/>
      <c r="C127" s="53"/>
      <c r="D127" s="53"/>
      <c r="E127" s="53"/>
      <c r="F127" s="53"/>
      <c r="G127" s="53"/>
      <c r="H127" s="53"/>
      <c r="I127" s="52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</row>
    <row r="128" spans="1:26" ht="15.75" customHeight="1" x14ac:dyDescent="0.25">
      <c r="A128" s="52"/>
      <c r="B128" s="53"/>
      <c r="C128" s="53"/>
      <c r="D128" s="53"/>
      <c r="E128" s="53"/>
      <c r="F128" s="53"/>
      <c r="G128" s="53"/>
      <c r="H128" s="53"/>
      <c r="I128" s="52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</row>
    <row r="129" spans="1:26" ht="15.75" customHeight="1" x14ac:dyDescent="0.25">
      <c r="A129" s="52"/>
      <c r="B129" s="53"/>
      <c r="C129" s="53"/>
      <c r="D129" s="53"/>
      <c r="E129" s="53"/>
      <c r="F129" s="53"/>
      <c r="G129" s="53"/>
      <c r="H129" s="53"/>
      <c r="I129" s="52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</row>
    <row r="130" spans="1:26" ht="15.75" customHeight="1" x14ac:dyDescent="0.25">
      <c r="A130" s="52"/>
      <c r="B130" s="53"/>
      <c r="C130" s="53"/>
      <c r="D130" s="53"/>
      <c r="E130" s="53"/>
      <c r="F130" s="53"/>
      <c r="G130" s="53"/>
      <c r="H130" s="53"/>
      <c r="I130" s="52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spans="1:26" ht="15.75" customHeight="1" x14ac:dyDescent="0.25">
      <c r="A131" s="52"/>
      <c r="B131" s="53"/>
      <c r="C131" s="53"/>
      <c r="D131" s="53"/>
      <c r="E131" s="53"/>
      <c r="F131" s="53"/>
      <c r="G131" s="53"/>
      <c r="H131" s="53"/>
      <c r="I131" s="52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</row>
    <row r="132" spans="1:26" ht="15.75" customHeight="1" x14ac:dyDescent="0.25">
      <c r="A132" s="52"/>
      <c r="B132" s="53"/>
      <c r="C132" s="53"/>
      <c r="D132" s="53"/>
      <c r="E132" s="53"/>
      <c r="F132" s="53"/>
      <c r="G132" s="53"/>
      <c r="H132" s="53"/>
      <c r="I132" s="52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  <row r="133" spans="1:26" ht="15.75" customHeight="1" x14ac:dyDescent="0.25">
      <c r="A133" s="52"/>
      <c r="B133" s="53"/>
      <c r="C133" s="53"/>
      <c r="D133" s="53"/>
      <c r="E133" s="53"/>
      <c r="F133" s="53"/>
      <c r="G133" s="53"/>
      <c r="H133" s="53"/>
      <c r="I133" s="52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</row>
    <row r="134" spans="1:26" ht="15.75" customHeight="1" x14ac:dyDescent="0.25">
      <c r="A134" s="52"/>
      <c r="B134" s="53"/>
      <c r="C134" s="53"/>
      <c r="D134" s="53"/>
      <c r="E134" s="53"/>
      <c r="F134" s="53"/>
      <c r="G134" s="53"/>
      <c r="H134" s="53"/>
      <c r="I134" s="52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</row>
    <row r="135" spans="1:26" ht="15.75" customHeight="1" x14ac:dyDescent="0.25">
      <c r="A135" s="52"/>
      <c r="B135" s="53"/>
      <c r="C135" s="53"/>
      <c r="D135" s="53"/>
      <c r="E135" s="53"/>
      <c r="F135" s="53"/>
      <c r="G135" s="53"/>
      <c r="H135" s="53"/>
      <c r="I135" s="52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</row>
    <row r="136" spans="1:26" ht="15.75" customHeight="1" x14ac:dyDescent="0.25">
      <c r="A136" s="52"/>
      <c r="B136" s="53"/>
      <c r="C136" s="53"/>
      <c r="D136" s="53"/>
      <c r="E136" s="53"/>
      <c r="F136" s="53"/>
      <c r="G136" s="53"/>
      <c r="H136" s="53"/>
      <c r="I136" s="52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</row>
    <row r="137" spans="1:26" ht="15.75" customHeight="1" x14ac:dyDescent="0.25">
      <c r="A137" s="52"/>
      <c r="B137" s="53"/>
      <c r="C137" s="53"/>
      <c r="D137" s="53"/>
      <c r="E137" s="53"/>
      <c r="F137" s="53"/>
      <c r="G137" s="53"/>
      <c r="H137" s="53"/>
      <c r="I137" s="52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</row>
    <row r="138" spans="1:26" ht="15.75" customHeight="1" x14ac:dyDescent="0.25">
      <c r="A138" s="52"/>
      <c r="B138" s="53"/>
      <c r="C138" s="53"/>
      <c r="D138" s="53"/>
      <c r="E138" s="53"/>
      <c r="F138" s="53"/>
      <c r="G138" s="53"/>
      <c r="H138" s="53"/>
      <c r="I138" s="52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</row>
    <row r="139" spans="1:26" ht="15.75" customHeight="1" x14ac:dyDescent="0.25">
      <c r="A139" s="52"/>
      <c r="B139" s="53"/>
      <c r="C139" s="53"/>
      <c r="D139" s="53"/>
      <c r="E139" s="53"/>
      <c r="F139" s="53"/>
      <c r="G139" s="53"/>
      <c r="H139" s="53"/>
      <c r="I139" s="52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</row>
    <row r="140" spans="1:26" ht="15.75" customHeight="1" x14ac:dyDescent="0.25">
      <c r="A140" s="52"/>
      <c r="B140" s="53"/>
      <c r="C140" s="53"/>
      <c r="D140" s="53"/>
      <c r="E140" s="53"/>
      <c r="F140" s="53"/>
      <c r="G140" s="53"/>
      <c r="H140" s="53"/>
      <c r="I140" s="52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</row>
    <row r="141" spans="1:26" ht="15.75" customHeight="1" x14ac:dyDescent="0.25">
      <c r="A141" s="52"/>
      <c r="B141" s="53"/>
      <c r="C141" s="53"/>
      <c r="D141" s="53"/>
      <c r="E141" s="53"/>
      <c r="F141" s="53"/>
      <c r="G141" s="53"/>
      <c r="H141" s="53"/>
      <c r="I141" s="52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</row>
    <row r="142" spans="1:26" ht="15.75" customHeight="1" x14ac:dyDescent="0.25">
      <c r="A142" s="52"/>
      <c r="B142" s="53"/>
      <c r="C142" s="53"/>
      <c r="D142" s="53"/>
      <c r="E142" s="53"/>
      <c r="F142" s="53"/>
      <c r="G142" s="53"/>
      <c r="H142" s="53"/>
      <c r="I142" s="52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</row>
    <row r="143" spans="1:26" ht="15.75" customHeight="1" x14ac:dyDescent="0.25">
      <c r="A143" s="52"/>
      <c r="B143" s="53"/>
      <c r="C143" s="53"/>
      <c r="D143" s="53"/>
      <c r="E143" s="53"/>
      <c r="F143" s="53"/>
      <c r="G143" s="53"/>
      <c r="H143" s="53"/>
      <c r="I143" s="52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</row>
    <row r="144" spans="1:26" ht="15.75" customHeight="1" x14ac:dyDescent="0.25">
      <c r="A144" s="52"/>
      <c r="B144" s="53"/>
      <c r="C144" s="53"/>
      <c r="D144" s="53"/>
      <c r="E144" s="53"/>
      <c r="F144" s="53"/>
      <c r="G144" s="53"/>
      <c r="H144" s="53"/>
      <c r="I144" s="52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</row>
    <row r="145" spans="1:26" ht="15.75" customHeight="1" x14ac:dyDescent="0.25">
      <c r="A145" s="52"/>
      <c r="B145" s="53"/>
      <c r="C145" s="53"/>
      <c r="D145" s="53"/>
      <c r="E145" s="53"/>
      <c r="F145" s="53"/>
      <c r="G145" s="53"/>
      <c r="H145" s="53"/>
      <c r="I145" s="52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</row>
    <row r="146" spans="1:26" ht="15.75" customHeight="1" x14ac:dyDescent="0.25">
      <c r="A146" s="52"/>
      <c r="B146" s="53"/>
      <c r="C146" s="53"/>
      <c r="D146" s="53"/>
      <c r="E146" s="53"/>
      <c r="F146" s="53"/>
      <c r="G146" s="53"/>
      <c r="H146" s="53"/>
      <c r="I146" s="52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</row>
    <row r="147" spans="1:26" ht="15.75" customHeight="1" x14ac:dyDescent="0.25">
      <c r="A147" s="52"/>
      <c r="B147" s="53"/>
      <c r="C147" s="53"/>
      <c r="D147" s="53"/>
      <c r="E147" s="53"/>
      <c r="F147" s="53"/>
      <c r="G147" s="53"/>
      <c r="H147" s="53"/>
      <c r="I147" s="52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</row>
    <row r="148" spans="1:26" ht="15.75" customHeight="1" x14ac:dyDescent="0.25">
      <c r="A148" s="52"/>
      <c r="B148" s="53"/>
      <c r="C148" s="53"/>
      <c r="D148" s="53"/>
      <c r="E148" s="53"/>
      <c r="F148" s="53"/>
      <c r="G148" s="53"/>
      <c r="H148" s="53"/>
      <c r="I148" s="52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</row>
    <row r="149" spans="1:26" ht="15.75" customHeight="1" x14ac:dyDescent="0.25">
      <c r="A149" s="52"/>
      <c r="B149" s="53"/>
      <c r="C149" s="53"/>
      <c r="D149" s="53"/>
      <c r="E149" s="53"/>
      <c r="F149" s="53"/>
      <c r="G149" s="53"/>
      <c r="H149" s="53"/>
      <c r="I149" s="52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</row>
    <row r="150" spans="1:26" ht="15.75" customHeight="1" x14ac:dyDescent="0.25">
      <c r="A150" s="52"/>
      <c r="B150" s="53"/>
      <c r="C150" s="53"/>
      <c r="D150" s="53"/>
      <c r="E150" s="53"/>
      <c r="F150" s="53"/>
      <c r="G150" s="53"/>
      <c r="H150" s="53"/>
      <c r="I150" s="52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</row>
    <row r="151" spans="1:26" ht="15.75" customHeight="1" x14ac:dyDescent="0.25">
      <c r="A151" s="52"/>
      <c r="B151" s="53"/>
      <c r="C151" s="53"/>
      <c r="D151" s="53"/>
      <c r="E151" s="53"/>
      <c r="F151" s="53"/>
      <c r="G151" s="53"/>
      <c r="H151" s="53"/>
      <c r="I151" s="52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</row>
    <row r="152" spans="1:26" ht="15.75" customHeight="1" x14ac:dyDescent="0.25">
      <c r="A152" s="52"/>
      <c r="B152" s="53"/>
      <c r="C152" s="53"/>
      <c r="D152" s="53"/>
      <c r="E152" s="53"/>
      <c r="F152" s="53"/>
      <c r="G152" s="53"/>
      <c r="H152" s="53"/>
      <c r="I152" s="52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</row>
    <row r="153" spans="1:26" ht="15.75" customHeight="1" x14ac:dyDescent="0.25">
      <c r="A153" s="52"/>
      <c r="B153" s="53"/>
      <c r="C153" s="53"/>
      <c r="D153" s="53"/>
      <c r="E153" s="53"/>
      <c r="F153" s="53"/>
      <c r="G153" s="53"/>
      <c r="H153" s="53"/>
      <c r="I153" s="52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</row>
    <row r="154" spans="1:26" ht="15.75" customHeight="1" x14ac:dyDescent="0.25">
      <c r="A154" s="52"/>
      <c r="B154" s="53"/>
      <c r="C154" s="53"/>
      <c r="D154" s="53"/>
      <c r="E154" s="53"/>
      <c r="F154" s="53"/>
      <c r="G154" s="53"/>
      <c r="H154" s="53"/>
      <c r="I154" s="52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</row>
    <row r="155" spans="1:26" ht="15.75" customHeight="1" x14ac:dyDescent="0.25">
      <c r="A155" s="52"/>
      <c r="B155" s="53"/>
      <c r="C155" s="53"/>
      <c r="D155" s="53"/>
      <c r="E155" s="53"/>
      <c r="F155" s="53"/>
      <c r="G155" s="53"/>
      <c r="H155" s="53"/>
      <c r="I155" s="52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</row>
    <row r="156" spans="1:26" ht="15.75" customHeight="1" x14ac:dyDescent="0.25">
      <c r="A156" s="52"/>
      <c r="B156" s="53"/>
      <c r="C156" s="53"/>
      <c r="D156" s="53"/>
      <c r="E156" s="53"/>
      <c r="F156" s="53"/>
      <c r="G156" s="53"/>
      <c r="H156" s="53"/>
      <c r="I156" s="52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</row>
    <row r="157" spans="1:26" ht="15.75" customHeight="1" x14ac:dyDescent="0.25">
      <c r="A157" s="52"/>
      <c r="B157" s="53"/>
      <c r="C157" s="53"/>
      <c r="D157" s="53"/>
      <c r="E157" s="53"/>
      <c r="F157" s="53"/>
      <c r="G157" s="53"/>
      <c r="H157" s="53"/>
      <c r="I157" s="52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</row>
    <row r="158" spans="1:26" ht="15.75" customHeight="1" x14ac:dyDescent="0.25">
      <c r="A158" s="52"/>
      <c r="B158" s="53"/>
      <c r="C158" s="53"/>
      <c r="D158" s="53"/>
      <c r="E158" s="53"/>
      <c r="F158" s="53"/>
      <c r="G158" s="53"/>
      <c r="H158" s="53"/>
      <c r="I158" s="52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</row>
    <row r="159" spans="1:26" ht="15.75" customHeight="1" x14ac:dyDescent="0.25">
      <c r="A159" s="52"/>
      <c r="B159" s="53"/>
      <c r="C159" s="53"/>
      <c r="D159" s="53"/>
      <c r="E159" s="53"/>
      <c r="F159" s="53"/>
      <c r="G159" s="53"/>
      <c r="H159" s="53"/>
      <c r="I159" s="52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</row>
    <row r="160" spans="1:26" ht="15.75" customHeight="1" x14ac:dyDescent="0.25">
      <c r="A160" s="52"/>
      <c r="B160" s="53"/>
      <c r="C160" s="53"/>
      <c r="D160" s="53"/>
      <c r="E160" s="53"/>
      <c r="F160" s="53"/>
      <c r="G160" s="53"/>
      <c r="H160" s="53"/>
      <c r="I160" s="52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</row>
    <row r="161" spans="1:26" ht="15.75" customHeight="1" x14ac:dyDescent="0.25">
      <c r="A161" s="52"/>
      <c r="B161" s="53"/>
      <c r="C161" s="53"/>
      <c r="D161" s="53"/>
      <c r="E161" s="53"/>
      <c r="F161" s="53"/>
      <c r="G161" s="53"/>
      <c r="H161" s="53"/>
      <c r="I161" s="52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</row>
    <row r="162" spans="1:26" ht="15.75" customHeight="1" x14ac:dyDescent="0.25">
      <c r="A162" s="52"/>
      <c r="B162" s="53"/>
      <c r="C162" s="53"/>
      <c r="D162" s="53"/>
      <c r="E162" s="53"/>
      <c r="F162" s="53"/>
      <c r="G162" s="53"/>
      <c r="H162" s="53"/>
      <c r="I162" s="52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</row>
    <row r="163" spans="1:26" ht="15.75" customHeight="1" x14ac:dyDescent="0.25">
      <c r="A163" s="52"/>
      <c r="B163" s="53"/>
      <c r="C163" s="53"/>
      <c r="D163" s="53"/>
      <c r="E163" s="53"/>
      <c r="F163" s="53"/>
      <c r="G163" s="53"/>
      <c r="H163" s="53"/>
      <c r="I163" s="52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</row>
    <row r="164" spans="1:26" ht="15.75" customHeight="1" x14ac:dyDescent="0.25">
      <c r="A164" s="52"/>
      <c r="B164" s="53"/>
      <c r="C164" s="53"/>
      <c r="D164" s="53"/>
      <c r="E164" s="53"/>
      <c r="F164" s="53"/>
      <c r="G164" s="53"/>
      <c r="H164" s="53"/>
      <c r="I164" s="52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</row>
    <row r="165" spans="1:26" ht="15.75" customHeight="1" x14ac:dyDescent="0.25">
      <c r="A165" s="52"/>
      <c r="B165" s="53"/>
      <c r="C165" s="53"/>
      <c r="D165" s="53"/>
      <c r="E165" s="53"/>
      <c r="F165" s="53"/>
      <c r="G165" s="53"/>
      <c r="H165" s="53"/>
      <c r="I165" s="52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</row>
    <row r="166" spans="1:26" ht="15.75" customHeight="1" x14ac:dyDescent="0.25">
      <c r="A166" s="52"/>
      <c r="B166" s="53"/>
      <c r="C166" s="53"/>
      <c r="D166" s="53"/>
      <c r="E166" s="53"/>
      <c r="F166" s="53"/>
      <c r="G166" s="53"/>
      <c r="H166" s="53"/>
      <c r="I166" s="52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</row>
    <row r="167" spans="1:26" ht="15.75" customHeight="1" x14ac:dyDescent="0.25">
      <c r="A167" s="52"/>
      <c r="B167" s="53"/>
      <c r="C167" s="53"/>
      <c r="D167" s="53"/>
      <c r="E167" s="53"/>
      <c r="F167" s="53"/>
      <c r="G167" s="53"/>
      <c r="H167" s="53"/>
      <c r="I167" s="52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</row>
    <row r="168" spans="1:26" ht="15.75" customHeight="1" x14ac:dyDescent="0.25">
      <c r="A168" s="52"/>
      <c r="B168" s="53"/>
      <c r="C168" s="53"/>
      <c r="D168" s="53"/>
      <c r="E168" s="53"/>
      <c r="F168" s="53"/>
      <c r="G168" s="53"/>
      <c r="H168" s="53"/>
      <c r="I168" s="52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</row>
    <row r="169" spans="1:26" ht="15.75" customHeight="1" x14ac:dyDescent="0.25">
      <c r="A169" s="52"/>
      <c r="B169" s="53"/>
      <c r="C169" s="53"/>
      <c r="D169" s="53"/>
      <c r="E169" s="53"/>
      <c r="F169" s="53"/>
      <c r="G169" s="53"/>
      <c r="H169" s="53"/>
      <c r="I169" s="52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</row>
    <row r="170" spans="1:26" ht="15.75" customHeight="1" x14ac:dyDescent="0.25">
      <c r="A170" s="52"/>
      <c r="B170" s="53"/>
      <c r="C170" s="53"/>
      <c r="D170" s="53"/>
      <c r="E170" s="53"/>
      <c r="F170" s="53"/>
      <c r="G170" s="53"/>
      <c r="H170" s="53"/>
      <c r="I170" s="52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</row>
    <row r="171" spans="1:26" ht="15.75" customHeight="1" x14ac:dyDescent="0.25">
      <c r="A171" s="52"/>
      <c r="B171" s="53"/>
      <c r="C171" s="53"/>
      <c r="D171" s="53"/>
      <c r="E171" s="53"/>
      <c r="F171" s="53"/>
      <c r="G171" s="53"/>
      <c r="H171" s="53"/>
      <c r="I171" s="52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</row>
    <row r="172" spans="1:26" ht="15.75" customHeight="1" x14ac:dyDescent="0.25">
      <c r="A172" s="52"/>
      <c r="B172" s="53"/>
      <c r="C172" s="53"/>
      <c r="D172" s="53"/>
      <c r="E172" s="53"/>
      <c r="F172" s="53"/>
      <c r="G172" s="53"/>
      <c r="H172" s="53"/>
      <c r="I172" s="52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</row>
    <row r="173" spans="1:26" ht="15.75" customHeight="1" x14ac:dyDescent="0.25">
      <c r="A173" s="52"/>
      <c r="B173" s="53"/>
      <c r="C173" s="53"/>
      <c r="D173" s="53"/>
      <c r="E173" s="53"/>
      <c r="F173" s="53"/>
      <c r="G173" s="53"/>
      <c r="H173" s="53"/>
      <c r="I173" s="52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</row>
    <row r="174" spans="1:26" ht="15.75" customHeight="1" x14ac:dyDescent="0.25">
      <c r="A174" s="52"/>
      <c r="B174" s="53"/>
      <c r="C174" s="53"/>
      <c r="D174" s="53"/>
      <c r="E174" s="53"/>
      <c r="F174" s="53"/>
      <c r="G174" s="53"/>
      <c r="H174" s="53"/>
      <c r="I174" s="52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</row>
    <row r="175" spans="1:26" ht="15.75" customHeight="1" x14ac:dyDescent="0.25">
      <c r="A175" s="52"/>
      <c r="B175" s="53"/>
      <c r="C175" s="53"/>
      <c r="D175" s="53"/>
      <c r="E175" s="53"/>
      <c r="F175" s="53"/>
      <c r="G175" s="53"/>
      <c r="H175" s="53"/>
      <c r="I175" s="52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</row>
    <row r="176" spans="1:26" ht="15.75" customHeight="1" x14ac:dyDescent="0.25">
      <c r="A176" s="52"/>
      <c r="B176" s="53"/>
      <c r="C176" s="53"/>
      <c r="D176" s="53"/>
      <c r="E176" s="53"/>
      <c r="F176" s="53"/>
      <c r="G176" s="53"/>
      <c r="H176" s="53"/>
      <c r="I176" s="52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</row>
    <row r="177" spans="1:26" ht="15.75" customHeight="1" x14ac:dyDescent="0.25">
      <c r="A177" s="52"/>
      <c r="B177" s="53"/>
      <c r="C177" s="53"/>
      <c r="D177" s="53"/>
      <c r="E177" s="53"/>
      <c r="F177" s="53"/>
      <c r="G177" s="53"/>
      <c r="H177" s="53"/>
      <c r="I177" s="52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</row>
    <row r="178" spans="1:26" ht="15.75" customHeight="1" x14ac:dyDescent="0.25">
      <c r="A178" s="52"/>
      <c r="B178" s="53"/>
      <c r="C178" s="53"/>
      <c r="D178" s="53"/>
      <c r="E178" s="53"/>
      <c r="F178" s="53"/>
      <c r="G178" s="53"/>
      <c r="H178" s="53"/>
      <c r="I178" s="52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</row>
    <row r="179" spans="1:26" ht="15.75" customHeight="1" x14ac:dyDescent="0.25">
      <c r="A179" s="52"/>
      <c r="B179" s="53"/>
      <c r="C179" s="53"/>
      <c r="D179" s="53"/>
      <c r="E179" s="53"/>
      <c r="F179" s="53"/>
      <c r="G179" s="53"/>
      <c r="H179" s="53"/>
      <c r="I179" s="52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</row>
    <row r="180" spans="1:26" ht="15.75" customHeight="1" x14ac:dyDescent="0.25">
      <c r="A180" s="52"/>
      <c r="B180" s="53"/>
      <c r="C180" s="53"/>
      <c r="D180" s="53"/>
      <c r="E180" s="53"/>
      <c r="F180" s="53"/>
      <c r="G180" s="53"/>
      <c r="H180" s="53"/>
      <c r="I180" s="52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</row>
    <row r="181" spans="1:26" ht="15.75" customHeight="1" x14ac:dyDescent="0.25">
      <c r="A181" s="52"/>
      <c r="B181" s="53"/>
      <c r="C181" s="53"/>
      <c r="D181" s="53"/>
      <c r="E181" s="53"/>
      <c r="F181" s="53"/>
      <c r="G181" s="53"/>
      <c r="H181" s="53"/>
      <c r="I181" s="52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</row>
    <row r="182" spans="1:26" ht="15.75" customHeight="1" x14ac:dyDescent="0.25">
      <c r="A182" s="52"/>
      <c r="B182" s="53"/>
      <c r="C182" s="53"/>
      <c r="D182" s="53"/>
      <c r="E182" s="53"/>
      <c r="F182" s="53"/>
      <c r="G182" s="53"/>
      <c r="H182" s="53"/>
      <c r="I182" s="52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</row>
    <row r="183" spans="1:26" ht="15.75" customHeight="1" x14ac:dyDescent="0.25">
      <c r="A183" s="52"/>
      <c r="B183" s="53"/>
      <c r="C183" s="53"/>
      <c r="D183" s="53"/>
      <c r="E183" s="53"/>
      <c r="F183" s="53"/>
      <c r="G183" s="53"/>
      <c r="H183" s="53"/>
      <c r="I183" s="52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</row>
    <row r="184" spans="1:26" ht="15.75" customHeight="1" x14ac:dyDescent="0.25">
      <c r="A184" s="52"/>
      <c r="B184" s="53"/>
      <c r="C184" s="53"/>
      <c r="D184" s="53"/>
      <c r="E184" s="53"/>
      <c r="F184" s="53"/>
      <c r="G184" s="53"/>
      <c r="H184" s="53"/>
      <c r="I184" s="52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</row>
    <row r="185" spans="1:26" ht="15.75" customHeight="1" x14ac:dyDescent="0.25">
      <c r="A185" s="52"/>
      <c r="B185" s="53"/>
      <c r="C185" s="53"/>
      <c r="D185" s="53"/>
      <c r="E185" s="53"/>
      <c r="F185" s="53"/>
      <c r="G185" s="53"/>
      <c r="H185" s="53"/>
      <c r="I185" s="52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</row>
    <row r="186" spans="1:26" ht="15.75" customHeight="1" x14ac:dyDescent="0.25">
      <c r="A186" s="52"/>
      <c r="B186" s="53"/>
      <c r="C186" s="53"/>
      <c r="D186" s="53"/>
      <c r="E186" s="53"/>
      <c r="F186" s="53"/>
      <c r="G186" s="53"/>
      <c r="H186" s="53"/>
      <c r="I186" s="52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</row>
    <row r="187" spans="1:26" ht="15.75" customHeight="1" x14ac:dyDescent="0.25">
      <c r="A187" s="52"/>
      <c r="B187" s="53"/>
      <c r="C187" s="53"/>
      <c r="D187" s="53"/>
      <c r="E187" s="53"/>
      <c r="F187" s="53"/>
      <c r="G187" s="53"/>
      <c r="H187" s="53"/>
      <c r="I187" s="52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</row>
    <row r="188" spans="1:26" ht="15.75" customHeight="1" x14ac:dyDescent="0.25">
      <c r="A188" s="52"/>
      <c r="B188" s="53"/>
      <c r="C188" s="53"/>
      <c r="D188" s="53"/>
      <c r="E188" s="53"/>
      <c r="F188" s="53"/>
      <c r="G188" s="53"/>
      <c r="H188" s="53"/>
      <c r="I188" s="52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</row>
    <row r="189" spans="1:26" ht="15.75" customHeight="1" x14ac:dyDescent="0.25">
      <c r="A189" s="52"/>
      <c r="B189" s="53"/>
      <c r="C189" s="53"/>
      <c r="D189" s="53"/>
      <c r="E189" s="53"/>
      <c r="F189" s="53"/>
      <c r="G189" s="53"/>
      <c r="H189" s="53"/>
      <c r="I189" s="52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</row>
    <row r="190" spans="1:26" ht="15.75" customHeight="1" x14ac:dyDescent="0.25">
      <c r="A190" s="52"/>
      <c r="B190" s="53"/>
      <c r="C190" s="53"/>
      <c r="D190" s="53"/>
      <c r="E190" s="53"/>
      <c r="F190" s="53"/>
      <c r="G190" s="53"/>
      <c r="H190" s="53"/>
      <c r="I190" s="52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</row>
    <row r="191" spans="1:26" ht="15.75" customHeight="1" x14ac:dyDescent="0.25">
      <c r="A191" s="52"/>
      <c r="B191" s="53"/>
      <c r="C191" s="53"/>
      <c r="D191" s="53"/>
      <c r="E191" s="53"/>
      <c r="F191" s="53"/>
      <c r="G191" s="53"/>
      <c r="H191" s="53"/>
      <c r="I191" s="52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</row>
    <row r="192" spans="1:26" ht="15.75" customHeight="1" x14ac:dyDescent="0.25">
      <c r="A192" s="52"/>
      <c r="B192" s="53"/>
      <c r="C192" s="53"/>
      <c r="D192" s="53"/>
      <c r="E192" s="53"/>
      <c r="F192" s="53"/>
      <c r="G192" s="53"/>
      <c r="H192" s="53"/>
      <c r="I192" s="52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</row>
    <row r="193" spans="1:26" ht="15.75" customHeight="1" x14ac:dyDescent="0.25">
      <c r="A193" s="52"/>
      <c r="B193" s="53"/>
      <c r="C193" s="53"/>
      <c r="D193" s="53"/>
      <c r="E193" s="53"/>
      <c r="F193" s="53"/>
      <c r="G193" s="53"/>
      <c r="H193" s="53"/>
      <c r="I193" s="52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</row>
    <row r="194" spans="1:26" ht="15.75" customHeight="1" x14ac:dyDescent="0.25">
      <c r="A194" s="52"/>
      <c r="B194" s="53"/>
      <c r="C194" s="53"/>
      <c r="D194" s="53"/>
      <c r="E194" s="53"/>
      <c r="F194" s="53"/>
      <c r="G194" s="53"/>
      <c r="H194" s="53"/>
      <c r="I194" s="52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</row>
    <row r="195" spans="1:26" ht="15.75" customHeight="1" x14ac:dyDescent="0.25">
      <c r="A195" s="52"/>
      <c r="B195" s="53"/>
      <c r="C195" s="53"/>
      <c r="D195" s="53"/>
      <c r="E195" s="53"/>
      <c r="F195" s="53"/>
      <c r="G195" s="53"/>
      <c r="H195" s="53"/>
      <c r="I195" s="52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</row>
    <row r="196" spans="1:26" ht="15.75" customHeight="1" x14ac:dyDescent="0.25">
      <c r="A196" s="52"/>
      <c r="B196" s="53"/>
      <c r="C196" s="53"/>
      <c r="D196" s="53"/>
      <c r="E196" s="53"/>
      <c r="F196" s="53"/>
      <c r="G196" s="53"/>
      <c r="H196" s="53"/>
      <c r="I196" s="52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</row>
    <row r="197" spans="1:26" ht="15.75" customHeight="1" x14ac:dyDescent="0.25">
      <c r="A197" s="52"/>
      <c r="B197" s="53"/>
      <c r="C197" s="53"/>
      <c r="D197" s="53"/>
      <c r="E197" s="53"/>
      <c r="F197" s="53"/>
      <c r="G197" s="53"/>
      <c r="H197" s="53"/>
      <c r="I197" s="52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</row>
    <row r="198" spans="1:26" ht="15.75" customHeight="1" x14ac:dyDescent="0.25">
      <c r="A198" s="52"/>
      <c r="B198" s="53"/>
      <c r="C198" s="53"/>
      <c r="D198" s="53"/>
      <c r="E198" s="53"/>
      <c r="F198" s="53"/>
      <c r="G198" s="53"/>
      <c r="H198" s="53"/>
      <c r="I198" s="52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</row>
    <row r="199" spans="1:26" ht="15.75" customHeight="1" x14ac:dyDescent="0.25">
      <c r="A199" s="52"/>
      <c r="B199" s="53"/>
      <c r="C199" s="53"/>
      <c r="D199" s="53"/>
      <c r="E199" s="53"/>
      <c r="F199" s="53"/>
      <c r="G199" s="53"/>
      <c r="H199" s="53"/>
      <c r="I199" s="52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</row>
    <row r="200" spans="1:26" ht="15.75" customHeight="1" x14ac:dyDescent="0.25">
      <c r="A200" s="52"/>
      <c r="B200" s="53"/>
      <c r="C200" s="53"/>
      <c r="D200" s="53"/>
      <c r="E200" s="53"/>
      <c r="F200" s="53"/>
      <c r="G200" s="53"/>
      <c r="H200" s="53"/>
      <c r="I200" s="52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</row>
    <row r="201" spans="1:26" ht="15.75" customHeight="1" x14ac:dyDescent="0.25">
      <c r="A201" s="52"/>
      <c r="B201" s="53"/>
      <c r="C201" s="53"/>
      <c r="D201" s="53"/>
      <c r="E201" s="53"/>
      <c r="F201" s="53"/>
      <c r="G201" s="53"/>
      <c r="H201" s="53"/>
      <c r="I201" s="52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</row>
    <row r="202" spans="1:26" ht="15.75" customHeight="1" x14ac:dyDescent="0.25">
      <c r="A202" s="52"/>
      <c r="B202" s="53"/>
      <c r="C202" s="53"/>
      <c r="D202" s="53"/>
      <c r="E202" s="53"/>
      <c r="F202" s="53"/>
      <c r="G202" s="53"/>
      <c r="H202" s="53"/>
      <c r="I202" s="52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</row>
    <row r="203" spans="1:26" ht="15.75" customHeight="1" x14ac:dyDescent="0.25">
      <c r="A203" s="52"/>
      <c r="B203" s="53"/>
      <c r="C203" s="53"/>
      <c r="D203" s="53"/>
      <c r="E203" s="53"/>
      <c r="F203" s="53"/>
      <c r="G203" s="53"/>
      <c r="H203" s="53"/>
      <c r="I203" s="52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</row>
    <row r="204" spans="1:26" ht="15.75" customHeight="1" x14ac:dyDescent="0.25">
      <c r="A204" s="52"/>
      <c r="B204" s="53"/>
      <c r="C204" s="53"/>
      <c r="D204" s="53"/>
      <c r="E204" s="53"/>
      <c r="F204" s="53"/>
      <c r="G204" s="53"/>
      <c r="H204" s="53"/>
      <c r="I204" s="52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</row>
    <row r="205" spans="1:26" ht="15.75" customHeight="1" x14ac:dyDescent="0.25">
      <c r="A205" s="52"/>
      <c r="B205" s="53"/>
      <c r="C205" s="53"/>
      <c r="D205" s="53"/>
      <c r="E205" s="53"/>
      <c r="F205" s="53"/>
      <c r="G205" s="53"/>
      <c r="H205" s="53"/>
      <c r="I205" s="52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</row>
    <row r="206" spans="1:26" ht="15.75" customHeight="1" x14ac:dyDescent="0.25">
      <c r="A206" s="52"/>
      <c r="B206" s="53"/>
      <c r="C206" s="53"/>
      <c r="D206" s="53"/>
      <c r="E206" s="53"/>
      <c r="F206" s="53"/>
      <c r="G206" s="53"/>
      <c r="H206" s="53"/>
      <c r="I206" s="52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</row>
    <row r="207" spans="1:26" ht="15.75" customHeight="1" x14ac:dyDescent="0.25">
      <c r="A207" s="52"/>
      <c r="B207" s="53"/>
      <c r="C207" s="53"/>
      <c r="D207" s="53"/>
      <c r="E207" s="53"/>
      <c r="F207" s="53"/>
      <c r="G207" s="53"/>
      <c r="H207" s="53"/>
      <c r="I207" s="52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</row>
    <row r="208" spans="1:26" ht="15.75" customHeight="1" x14ac:dyDescent="0.25">
      <c r="A208" s="52"/>
      <c r="B208" s="53"/>
      <c r="C208" s="53"/>
      <c r="D208" s="53"/>
      <c r="E208" s="53"/>
      <c r="F208" s="53"/>
      <c r="G208" s="53"/>
      <c r="H208" s="53"/>
      <c r="I208" s="52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</row>
    <row r="209" spans="1:26" ht="15.75" customHeight="1" x14ac:dyDescent="0.25">
      <c r="A209" s="52"/>
      <c r="B209" s="53"/>
      <c r="C209" s="53"/>
      <c r="D209" s="53"/>
      <c r="E209" s="53"/>
      <c r="F209" s="53"/>
      <c r="G209" s="53"/>
      <c r="H209" s="53"/>
      <c r="I209" s="52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</row>
    <row r="210" spans="1:26" ht="15.75" customHeight="1" x14ac:dyDescent="0.25">
      <c r="A210" s="52"/>
      <c r="B210" s="53"/>
      <c r="C210" s="53"/>
      <c r="D210" s="53"/>
      <c r="E210" s="53"/>
      <c r="F210" s="53"/>
      <c r="G210" s="53"/>
      <c r="H210" s="53"/>
      <c r="I210" s="52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</row>
    <row r="211" spans="1:26" ht="15.75" customHeight="1" x14ac:dyDescent="0.25">
      <c r="A211" s="52"/>
      <c r="B211" s="53"/>
      <c r="C211" s="53"/>
      <c r="D211" s="53"/>
      <c r="E211" s="53"/>
      <c r="F211" s="53"/>
      <c r="G211" s="53"/>
      <c r="H211" s="53"/>
      <c r="I211" s="52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</row>
    <row r="212" spans="1:26" ht="15.75" customHeight="1" x14ac:dyDescent="0.25">
      <c r="A212" s="52"/>
      <c r="B212" s="53"/>
      <c r="C212" s="53"/>
      <c r="D212" s="53"/>
      <c r="E212" s="53"/>
      <c r="F212" s="53"/>
      <c r="G212" s="53"/>
      <c r="H212" s="53"/>
      <c r="I212" s="52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</row>
    <row r="213" spans="1:26" ht="15.75" customHeight="1" x14ac:dyDescent="0.25">
      <c r="A213" s="52"/>
      <c r="B213" s="53"/>
      <c r="C213" s="53"/>
      <c r="D213" s="53"/>
      <c r="E213" s="53"/>
      <c r="F213" s="53"/>
      <c r="G213" s="53"/>
      <c r="H213" s="53"/>
      <c r="I213" s="52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</row>
    <row r="214" spans="1:26" ht="15.75" customHeight="1" x14ac:dyDescent="0.25">
      <c r="A214" s="52"/>
      <c r="B214" s="53"/>
      <c r="C214" s="53"/>
      <c r="D214" s="53"/>
      <c r="E214" s="53"/>
      <c r="F214" s="53"/>
      <c r="G214" s="53"/>
      <c r="H214" s="53"/>
      <c r="I214" s="52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</row>
    <row r="215" spans="1:26" ht="15.75" customHeight="1" x14ac:dyDescent="0.25">
      <c r="A215" s="52"/>
      <c r="B215" s="53"/>
      <c r="C215" s="53"/>
      <c r="D215" s="53"/>
      <c r="E215" s="53"/>
      <c r="F215" s="53"/>
      <c r="G215" s="53"/>
      <c r="H215" s="53"/>
      <c r="I215" s="52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</row>
    <row r="216" spans="1:26" ht="15.75" customHeight="1" x14ac:dyDescent="0.25">
      <c r="A216" s="52"/>
      <c r="B216" s="53"/>
      <c r="C216" s="53"/>
      <c r="D216" s="53"/>
      <c r="E216" s="53"/>
      <c r="F216" s="53"/>
      <c r="G216" s="53"/>
      <c r="H216" s="53"/>
      <c r="I216" s="52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</row>
    <row r="217" spans="1:26" ht="15.75" customHeight="1" x14ac:dyDescent="0.25">
      <c r="A217" s="52"/>
      <c r="B217" s="53"/>
      <c r="C217" s="53"/>
      <c r="D217" s="53"/>
      <c r="E217" s="53"/>
      <c r="F217" s="53"/>
      <c r="G217" s="53"/>
      <c r="H217" s="53"/>
      <c r="I217" s="52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</row>
    <row r="218" spans="1:26" ht="15.75" customHeight="1" x14ac:dyDescent="0.25">
      <c r="A218" s="52"/>
      <c r="B218" s="53"/>
      <c r="C218" s="53"/>
      <c r="D218" s="53"/>
      <c r="E218" s="53"/>
      <c r="F218" s="53"/>
      <c r="G218" s="53"/>
      <c r="H218" s="53"/>
      <c r="I218" s="52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</row>
    <row r="219" spans="1:26" ht="15.75" customHeight="1" x14ac:dyDescent="0.25">
      <c r="A219" s="52"/>
      <c r="B219" s="53"/>
      <c r="C219" s="53"/>
      <c r="D219" s="53"/>
      <c r="E219" s="53"/>
      <c r="F219" s="53"/>
      <c r="G219" s="53"/>
      <c r="H219" s="53"/>
      <c r="I219" s="52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</row>
    <row r="220" spans="1:26" ht="15.75" customHeight="1" x14ac:dyDescent="0.25">
      <c r="A220" s="52"/>
      <c r="B220" s="53"/>
      <c r="C220" s="53"/>
      <c r="D220" s="53"/>
      <c r="E220" s="53"/>
      <c r="F220" s="53"/>
      <c r="G220" s="53"/>
      <c r="H220" s="53"/>
      <c r="I220" s="52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</row>
    <row r="221" spans="1:26" ht="15.75" customHeight="1" x14ac:dyDescent="0.25">
      <c r="A221" s="52"/>
      <c r="B221" s="53"/>
      <c r="C221" s="53"/>
      <c r="D221" s="53"/>
      <c r="E221" s="53"/>
      <c r="F221" s="53"/>
      <c r="G221" s="53"/>
      <c r="H221" s="53"/>
      <c r="I221" s="52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</row>
    <row r="222" spans="1:26" ht="15.75" customHeight="1" x14ac:dyDescent="0.25">
      <c r="A222" s="52"/>
      <c r="B222" s="53"/>
      <c r="C222" s="53"/>
      <c r="D222" s="53"/>
      <c r="E222" s="53"/>
      <c r="F222" s="53"/>
      <c r="G222" s="53"/>
      <c r="H222" s="53"/>
      <c r="I222" s="52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</row>
    <row r="223" spans="1:26" ht="15.75" customHeight="1" x14ac:dyDescent="0.25">
      <c r="A223" s="52"/>
      <c r="B223" s="53"/>
      <c r="C223" s="53"/>
      <c r="D223" s="53"/>
      <c r="E223" s="53"/>
      <c r="F223" s="53"/>
      <c r="G223" s="53"/>
      <c r="H223" s="53"/>
      <c r="I223" s="52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</row>
    <row r="224" spans="1:26" ht="15.75" customHeight="1" x14ac:dyDescent="0.25">
      <c r="A224" s="52"/>
      <c r="B224" s="53"/>
      <c r="C224" s="53"/>
      <c r="D224" s="53"/>
      <c r="E224" s="53"/>
      <c r="F224" s="53"/>
      <c r="G224" s="53"/>
      <c r="H224" s="53"/>
      <c r="I224" s="52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</row>
    <row r="225" spans="1:26" ht="15.75" customHeight="1" x14ac:dyDescent="0.25">
      <c r="A225" s="52"/>
      <c r="B225" s="53"/>
      <c r="C225" s="53"/>
      <c r="D225" s="53"/>
      <c r="E225" s="53"/>
      <c r="F225" s="53"/>
      <c r="G225" s="53"/>
      <c r="H225" s="53"/>
      <c r="I225" s="52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</row>
    <row r="226" spans="1:26" ht="15.75" customHeight="1" x14ac:dyDescent="0.25">
      <c r="A226" s="52"/>
      <c r="B226" s="53"/>
      <c r="C226" s="53"/>
      <c r="D226" s="53"/>
      <c r="E226" s="53"/>
      <c r="F226" s="53"/>
      <c r="G226" s="53"/>
      <c r="H226" s="53"/>
      <c r="I226" s="52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</row>
    <row r="227" spans="1:26" ht="15.75" customHeight="1" x14ac:dyDescent="0.25">
      <c r="A227" s="52"/>
      <c r="B227" s="53"/>
      <c r="C227" s="53"/>
      <c r="D227" s="53"/>
      <c r="E227" s="53"/>
      <c r="F227" s="53"/>
      <c r="G227" s="53"/>
      <c r="H227" s="53"/>
      <c r="I227" s="52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</row>
    <row r="228" spans="1:26" ht="15.75" customHeight="1" x14ac:dyDescent="0.25">
      <c r="A228" s="52"/>
      <c r="B228" s="53"/>
      <c r="C228" s="53"/>
      <c r="D228" s="53"/>
      <c r="E228" s="53"/>
      <c r="F228" s="53"/>
      <c r="G228" s="53"/>
      <c r="H228" s="53"/>
      <c r="I228" s="52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</row>
    <row r="229" spans="1:26" ht="15.75" customHeight="1" x14ac:dyDescent="0.25">
      <c r="A229" s="52"/>
      <c r="B229" s="53"/>
      <c r="C229" s="53"/>
      <c r="D229" s="53"/>
      <c r="E229" s="53"/>
      <c r="F229" s="53"/>
      <c r="G229" s="53"/>
      <c r="H229" s="53"/>
      <c r="I229" s="52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</row>
    <row r="230" spans="1:26" ht="15.75" customHeight="1" x14ac:dyDescent="0.25">
      <c r="A230" s="52"/>
      <c r="B230" s="53"/>
      <c r="C230" s="53"/>
      <c r="D230" s="53"/>
      <c r="E230" s="53"/>
      <c r="F230" s="53"/>
      <c r="G230" s="53"/>
      <c r="H230" s="53"/>
      <c r="I230" s="52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</row>
    <row r="231" spans="1:26" ht="15.75" customHeight="1" x14ac:dyDescent="0.25">
      <c r="A231" s="52"/>
      <c r="B231" s="53"/>
      <c r="C231" s="53"/>
      <c r="D231" s="53"/>
      <c r="E231" s="53"/>
      <c r="F231" s="53"/>
      <c r="G231" s="53"/>
      <c r="H231" s="53"/>
      <c r="I231" s="52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</row>
    <row r="232" spans="1:26" ht="15.75" customHeight="1" x14ac:dyDescent="0.25">
      <c r="A232" s="52"/>
      <c r="B232" s="53"/>
      <c r="C232" s="53"/>
      <c r="D232" s="53"/>
      <c r="E232" s="53"/>
      <c r="F232" s="53"/>
      <c r="G232" s="53"/>
      <c r="H232" s="53"/>
      <c r="I232" s="52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</row>
    <row r="233" spans="1:26" ht="15.75" customHeight="1" x14ac:dyDescent="0.25">
      <c r="A233" s="52"/>
      <c r="B233" s="53"/>
      <c r="C233" s="53"/>
      <c r="D233" s="53"/>
      <c r="E233" s="53"/>
      <c r="F233" s="53"/>
      <c r="G233" s="53"/>
      <c r="H233" s="53"/>
      <c r="I233" s="52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</row>
    <row r="234" spans="1:26" ht="15.75" customHeight="1" x14ac:dyDescent="0.25">
      <c r="A234" s="52"/>
      <c r="B234" s="53"/>
      <c r="C234" s="53"/>
      <c r="D234" s="53"/>
      <c r="E234" s="53"/>
      <c r="F234" s="53"/>
      <c r="G234" s="53"/>
      <c r="H234" s="53"/>
      <c r="I234" s="52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</row>
    <row r="235" spans="1:26" ht="15.75" customHeight="1" x14ac:dyDescent="0.25">
      <c r="A235" s="52"/>
      <c r="B235" s="53"/>
      <c r="C235" s="53"/>
      <c r="D235" s="53"/>
      <c r="E235" s="53"/>
      <c r="F235" s="53"/>
      <c r="G235" s="53"/>
      <c r="H235" s="53"/>
      <c r="I235" s="52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</row>
    <row r="236" spans="1:26" ht="15.75" customHeight="1" x14ac:dyDescent="0.25">
      <c r="A236" s="52"/>
      <c r="B236" s="53"/>
      <c r="C236" s="53"/>
      <c r="D236" s="53"/>
      <c r="E236" s="53"/>
      <c r="F236" s="53"/>
      <c r="G236" s="53"/>
      <c r="H236" s="53"/>
      <c r="I236" s="52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</row>
    <row r="237" spans="1:26" ht="15.75" customHeight="1" x14ac:dyDescent="0.25">
      <c r="A237" s="52"/>
      <c r="B237" s="53"/>
      <c r="C237" s="53"/>
      <c r="D237" s="53"/>
      <c r="E237" s="53"/>
      <c r="F237" s="53"/>
      <c r="G237" s="53"/>
      <c r="H237" s="53"/>
      <c r="I237" s="52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</row>
    <row r="238" spans="1:26" ht="15.75" customHeight="1" x14ac:dyDescent="0.25">
      <c r="A238" s="52"/>
      <c r="B238" s="53"/>
      <c r="C238" s="53"/>
      <c r="D238" s="53"/>
      <c r="E238" s="53"/>
      <c r="F238" s="53"/>
      <c r="G238" s="53"/>
      <c r="H238" s="53"/>
      <c r="I238" s="52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</row>
    <row r="239" spans="1:26" ht="15.75" customHeight="1" x14ac:dyDescent="0.25">
      <c r="A239" s="52"/>
      <c r="B239" s="53"/>
      <c r="C239" s="53"/>
      <c r="D239" s="53"/>
      <c r="E239" s="53"/>
      <c r="F239" s="53"/>
      <c r="G239" s="53"/>
      <c r="H239" s="53"/>
      <c r="I239" s="52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</row>
    <row r="240" spans="1:26" ht="15.75" customHeight="1" x14ac:dyDescent="0.25">
      <c r="A240" s="52"/>
      <c r="B240" s="53"/>
      <c r="C240" s="53"/>
      <c r="D240" s="53"/>
      <c r="E240" s="53"/>
      <c r="F240" s="53"/>
      <c r="G240" s="53"/>
      <c r="H240" s="53"/>
      <c r="I240" s="52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</row>
    <row r="241" spans="1:26" ht="15.75" customHeight="1" x14ac:dyDescent="0.25">
      <c r="A241" s="52"/>
      <c r="B241" s="53"/>
      <c r="C241" s="53"/>
      <c r="D241" s="53"/>
      <c r="E241" s="53"/>
      <c r="F241" s="53"/>
      <c r="G241" s="53"/>
      <c r="H241" s="53"/>
      <c r="I241" s="52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</row>
    <row r="242" spans="1:26" ht="15.75" customHeight="1" x14ac:dyDescent="0.25">
      <c r="A242" s="52"/>
      <c r="B242" s="53"/>
      <c r="C242" s="53"/>
      <c r="D242" s="53"/>
      <c r="E242" s="53"/>
      <c r="F242" s="53"/>
      <c r="G242" s="53"/>
      <c r="H242" s="53"/>
      <c r="I242" s="52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</row>
    <row r="243" spans="1:26" ht="15.75" customHeight="1" x14ac:dyDescent="0.25">
      <c r="A243" s="52"/>
      <c r="B243" s="53"/>
      <c r="C243" s="53"/>
      <c r="D243" s="53"/>
      <c r="E243" s="53"/>
      <c r="F243" s="53"/>
      <c r="G243" s="53"/>
      <c r="H243" s="53"/>
      <c r="I243" s="52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</row>
    <row r="244" spans="1:26" ht="15.75" customHeight="1" x14ac:dyDescent="0.25">
      <c r="A244" s="52"/>
      <c r="B244" s="53"/>
      <c r="C244" s="53"/>
      <c r="D244" s="53"/>
      <c r="E244" s="53"/>
      <c r="F244" s="53"/>
      <c r="G244" s="53"/>
      <c r="H244" s="53"/>
      <c r="I244" s="52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</row>
    <row r="245" spans="1:26" ht="15.75" customHeight="1" x14ac:dyDescent="0.25">
      <c r="A245" s="52"/>
      <c r="B245" s="53"/>
      <c r="C245" s="53"/>
      <c r="D245" s="53"/>
      <c r="E245" s="53"/>
      <c r="F245" s="53"/>
      <c r="G245" s="53"/>
      <c r="H245" s="53"/>
      <c r="I245" s="52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</row>
    <row r="246" spans="1:26" ht="15.75" customHeight="1" x14ac:dyDescent="0.25">
      <c r="A246" s="52"/>
      <c r="B246" s="53"/>
      <c r="C246" s="53"/>
      <c r="D246" s="53"/>
      <c r="E246" s="53"/>
      <c r="F246" s="53"/>
      <c r="G246" s="53"/>
      <c r="H246" s="53"/>
      <c r="I246" s="52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</row>
    <row r="247" spans="1:26" ht="15.75" customHeight="1" x14ac:dyDescent="0.25">
      <c r="A247" s="52"/>
      <c r="B247" s="53"/>
      <c r="C247" s="53"/>
      <c r="D247" s="53"/>
      <c r="E247" s="53"/>
      <c r="F247" s="53"/>
      <c r="G247" s="53"/>
      <c r="H247" s="53"/>
      <c r="I247" s="52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</row>
    <row r="248" spans="1:26" ht="15.75" customHeight="1" x14ac:dyDescent="0.25">
      <c r="A248" s="52"/>
      <c r="B248" s="53"/>
      <c r="C248" s="53"/>
      <c r="D248" s="53"/>
      <c r="E248" s="53"/>
      <c r="F248" s="53"/>
      <c r="G248" s="53"/>
      <c r="H248" s="53"/>
      <c r="I248" s="52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</row>
    <row r="249" spans="1:26" ht="15.75" customHeight="1" x14ac:dyDescent="0.25">
      <c r="A249" s="52"/>
      <c r="B249" s="53"/>
      <c r="C249" s="53"/>
      <c r="D249" s="53"/>
      <c r="E249" s="53"/>
      <c r="F249" s="53"/>
      <c r="G249" s="53"/>
      <c r="H249" s="53"/>
      <c r="I249" s="52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</row>
    <row r="250" spans="1:26" ht="15.75" customHeight="1" x14ac:dyDescent="0.25">
      <c r="A250" s="52"/>
      <c r="B250" s="53"/>
      <c r="C250" s="53"/>
      <c r="D250" s="53"/>
      <c r="E250" s="53"/>
      <c r="F250" s="53"/>
      <c r="G250" s="53"/>
      <c r="H250" s="53"/>
      <c r="I250" s="52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</row>
    <row r="251" spans="1:26" ht="15.75" customHeight="1" x14ac:dyDescent="0.25">
      <c r="A251" s="52"/>
      <c r="B251" s="53"/>
      <c r="C251" s="53"/>
      <c r="D251" s="53"/>
      <c r="E251" s="53"/>
      <c r="F251" s="53"/>
      <c r="G251" s="53"/>
      <c r="H251" s="53"/>
      <c r="I251" s="52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</row>
    <row r="252" spans="1:26" ht="15.75" customHeight="1" x14ac:dyDescent="0.25">
      <c r="A252" s="52"/>
      <c r="B252" s="53"/>
      <c r="C252" s="53"/>
      <c r="D252" s="53"/>
      <c r="E252" s="53"/>
      <c r="F252" s="53"/>
      <c r="G252" s="53"/>
      <c r="H252" s="53"/>
      <c r="I252" s="52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</row>
    <row r="253" spans="1:26" ht="15.75" customHeight="1" x14ac:dyDescent="0.25">
      <c r="A253" s="52"/>
      <c r="B253" s="53"/>
      <c r="C253" s="53"/>
      <c r="D253" s="53"/>
      <c r="E253" s="53"/>
      <c r="F253" s="53"/>
      <c r="G253" s="53"/>
      <c r="H253" s="53"/>
      <c r="I253" s="52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</row>
    <row r="254" spans="1:26" ht="15.75" customHeight="1" x14ac:dyDescent="0.25">
      <c r="A254" s="52"/>
      <c r="B254" s="53"/>
      <c r="C254" s="53"/>
      <c r="D254" s="53"/>
      <c r="E254" s="53"/>
      <c r="F254" s="53"/>
      <c r="G254" s="53"/>
      <c r="H254" s="53"/>
      <c r="I254" s="52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</row>
    <row r="255" spans="1:26" ht="15.75" customHeight="1" x14ac:dyDescent="0.25">
      <c r="A255" s="52"/>
      <c r="B255" s="53"/>
      <c r="C255" s="53"/>
      <c r="D255" s="53"/>
      <c r="E255" s="53"/>
      <c r="F255" s="53"/>
      <c r="G255" s="53"/>
      <c r="H255" s="53"/>
      <c r="I255" s="52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</row>
    <row r="256" spans="1:26" ht="15.75" customHeight="1" x14ac:dyDescent="0.25">
      <c r="A256" s="52"/>
      <c r="B256" s="53"/>
      <c r="C256" s="53"/>
      <c r="D256" s="53"/>
      <c r="E256" s="53"/>
      <c r="F256" s="53"/>
      <c r="G256" s="53"/>
      <c r="H256" s="53"/>
      <c r="I256" s="52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</row>
    <row r="257" spans="1:26" ht="15.75" customHeight="1" x14ac:dyDescent="0.25">
      <c r="A257" s="52"/>
      <c r="B257" s="53"/>
      <c r="C257" s="53"/>
      <c r="D257" s="53"/>
      <c r="E257" s="53"/>
      <c r="F257" s="53"/>
      <c r="G257" s="53"/>
      <c r="H257" s="53"/>
      <c r="I257" s="52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</row>
    <row r="258" spans="1:26" ht="15.75" customHeight="1" x14ac:dyDescent="0.25">
      <c r="A258" s="52"/>
      <c r="B258" s="53"/>
      <c r="C258" s="53"/>
      <c r="D258" s="53"/>
      <c r="E258" s="53"/>
      <c r="F258" s="53"/>
      <c r="G258" s="53"/>
      <c r="H258" s="53"/>
      <c r="I258" s="52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</row>
    <row r="259" spans="1:26" ht="15.75" customHeight="1" x14ac:dyDescent="0.25">
      <c r="A259" s="52"/>
      <c r="B259" s="53"/>
      <c r="C259" s="53"/>
      <c r="D259" s="53"/>
      <c r="E259" s="53"/>
      <c r="F259" s="53"/>
      <c r="G259" s="53"/>
      <c r="H259" s="53"/>
      <c r="I259" s="52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</row>
    <row r="260" spans="1:26" ht="15.75" customHeight="1" x14ac:dyDescent="0.25">
      <c r="A260" s="52"/>
      <c r="B260" s="53"/>
      <c r="C260" s="53"/>
      <c r="D260" s="53"/>
      <c r="E260" s="53"/>
      <c r="F260" s="53"/>
      <c r="G260" s="53"/>
      <c r="H260" s="53"/>
      <c r="I260" s="52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</row>
    <row r="261" spans="1:26" ht="15.75" customHeight="1" x14ac:dyDescent="0.25">
      <c r="A261" s="52"/>
      <c r="B261" s="53"/>
      <c r="C261" s="53"/>
      <c r="D261" s="53"/>
      <c r="E261" s="53"/>
      <c r="F261" s="53"/>
      <c r="G261" s="53"/>
      <c r="H261" s="53"/>
      <c r="I261" s="52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</row>
    <row r="262" spans="1:26" ht="15.75" customHeight="1" x14ac:dyDescent="0.25">
      <c r="A262" s="52"/>
      <c r="B262" s="53"/>
      <c r="C262" s="53"/>
      <c r="D262" s="53"/>
      <c r="E262" s="53"/>
      <c r="F262" s="53"/>
      <c r="G262" s="53"/>
      <c r="H262" s="53"/>
      <c r="I262" s="52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</row>
    <row r="263" spans="1:26" ht="15.75" customHeight="1" x14ac:dyDescent="0.25">
      <c r="A263" s="52"/>
      <c r="B263" s="53"/>
      <c r="C263" s="53"/>
      <c r="D263" s="53"/>
      <c r="E263" s="53"/>
      <c r="F263" s="53"/>
      <c r="G263" s="53"/>
      <c r="H263" s="53"/>
      <c r="I263" s="52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</row>
    <row r="264" spans="1:26" ht="15.75" customHeight="1" x14ac:dyDescent="0.25">
      <c r="A264" s="52"/>
      <c r="B264" s="53"/>
      <c r="C264" s="53"/>
      <c r="D264" s="53"/>
      <c r="E264" s="53"/>
      <c r="F264" s="53"/>
      <c r="G264" s="53"/>
      <c r="H264" s="53"/>
      <c r="I264" s="52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</row>
    <row r="265" spans="1:26" ht="15.75" customHeight="1" x14ac:dyDescent="0.25">
      <c r="A265" s="52"/>
      <c r="B265" s="53"/>
      <c r="C265" s="53"/>
      <c r="D265" s="53"/>
      <c r="E265" s="53"/>
      <c r="F265" s="53"/>
      <c r="G265" s="53"/>
      <c r="H265" s="53"/>
      <c r="I265" s="52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</row>
    <row r="266" spans="1:26" ht="15.75" customHeight="1" x14ac:dyDescent="0.25">
      <c r="A266" s="52"/>
      <c r="B266" s="53"/>
      <c r="C266" s="53"/>
      <c r="D266" s="53"/>
      <c r="E266" s="53"/>
      <c r="F266" s="53"/>
      <c r="G266" s="53"/>
      <c r="H266" s="53"/>
      <c r="I266" s="52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</row>
    <row r="267" spans="1:26" ht="15.75" customHeight="1" x14ac:dyDescent="0.25">
      <c r="A267" s="52"/>
      <c r="B267" s="53"/>
      <c r="C267" s="53"/>
      <c r="D267" s="53"/>
      <c r="E267" s="53"/>
      <c r="F267" s="53"/>
      <c r="G267" s="53"/>
      <c r="H267" s="53"/>
      <c r="I267" s="52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</row>
    <row r="268" spans="1:26" ht="15.75" customHeight="1" x14ac:dyDescent="0.25">
      <c r="A268" s="52"/>
      <c r="B268" s="53"/>
      <c r="C268" s="53"/>
      <c r="D268" s="53"/>
      <c r="E268" s="53"/>
      <c r="F268" s="53"/>
      <c r="G268" s="53"/>
      <c r="H268" s="53"/>
      <c r="I268" s="52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</row>
    <row r="269" spans="1:26" ht="15.75" customHeight="1" x14ac:dyDescent="0.25">
      <c r="A269" s="52"/>
      <c r="B269" s="53"/>
      <c r="C269" s="53"/>
      <c r="D269" s="53"/>
      <c r="E269" s="53"/>
      <c r="F269" s="53"/>
      <c r="G269" s="53"/>
      <c r="H269" s="53"/>
      <c r="I269" s="52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</row>
    <row r="270" spans="1:26" ht="15.75" customHeight="1" x14ac:dyDescent="0.25">
      <c r="A270" s="52"/>
      <c r="B270" s="53"/>
      <c r="C270" s="53"/>
      <c r="D270" s="53"/>
      <c r="E270" s="53"/>
      <c r="F270" s="53"/>
      <c r="G270" s="53"/>
      <c r="H270" s="53"/>
      <c r="I270" s="52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</row>
    <row r="271" spans="1:26" ht="15.75" customHeight="1" x14ac:dyDescent="0.25">
      <c r="A271" s="52"/>
      <c r="B271" s="53"/>
      <c r="C271" s="53"/>
      <c r="D271" s="53"/>
      <c r="E271" s="53"/>
      <c r="F271" s="53"/>
      <c r="G271" s="53"/>
      <c r="H271" s="53"/>
      <c r="I271" s="52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</row>
    <row r="272" spans="1:26" ht="15.75" customHeight="1" x14ac:dyDescent="0.25">
      <c r="A272" s="52"/>
      <c r="B272" s="53"/>
      <c r="C272" s="53"/>
      <c r="D272" s="53"/>
      <c r="E272" s="53"/>
      <c r="F272" s="53"/>
      <c r="G272" s="53"/>
      <c r="H272" s="53"/>
      <c r="I272" s="52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</row>
    <row r="273" spans="1:26" ht="15.75" customHeight="1" x14ac:dyDescent="0.25">
      <c r="A273" s="52"/>
      <c r="B273" s="53"/>
      <c r="C273" s="53"/>
      <c r="D273" s="53"/>
      <c r="E273" s="53"/>
      <c r="F273" s="53"/>
      <c r="G273" s="53"/>
      <c r="H273" s="53"/>
      <c r="I273" s="52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</row>
    <row r="274" spans="1:26" ht="15.75" customHeight="1" x14ac:dyDescent="0.25">
      <c r="A274" s="52"/>
      <c r="B274" s="53"/>
      <c r="C274" s="53"/>
      <c r="D274" s="53"/>
      <c r="E274" s="53"/>
      <c r="F274" s="53"/>
      <c r="G274" s="53"/>
      <c r="H274" s="53"/>
      <c r="I274" s="52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</row>
    <row r="275" spans="1:26" ht="15.75" customHeight="1" x14ac:dyDescent="0.25">
      <c r="A275" s="52"/>
      <c r="B275" s="53"/>
      <c r="C275" s="53"/>
      <c r="D275" s="53"/>
      <c r="E275" s="53"/>
      <c r="F275" s="53"/>
      <c r="G275" s="53"/>
      <c r="H275" s="53"/>
      <c r="I275" s="52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</row>
    <row r="276" spans="1:26" ht="15.75" customHeight="1" x14ac:dyDescent="0.25">
      <c r="A276" s="52"/>
      <c r="B276" s="53"/>
      <c r="C276" s="53"/>
      <c r="D276" s="53"/>
      <c r="E276" s="53"/>
      <c r="F276" s="53"/>
      <c r="G276" s="53"/>
      <c r="H276" s="53"/>
      <c r="I276" s="52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</row>
    <row r="277" spans="1:26" ht="15.75" customHeight="1" x14ac:dyDescent="0.25">
      <c r="A277" s="52"/>
      <c r="B277" s="53"/>
      <c r="C277" s="53"/>
      <c r="D277" s="53"/>
      <c r="E277" s="53"/>
      <c r="F277" s="53"/>
      <c r="G277" s="53"/>
      <c r="H277" s="53"/>
      <c r="I277" s="52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</row>
    <row r="278" spans="1:26" ht="15.75" customHeight="1" x14ac:dyDescent="0.25">
      <c r="A278" s="52"/>
      <c r="B278" s="53"/>
      <c r="C278" s="53"/>
      <c r="D278" s="53"/>
      <c r="E278" s="53"/>
      <c r="F278" s="53"/>
      <c r="G278" s="53"/>
      <c r="H278" s="53"/>
      <c r="I278" s="52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</row>
    <row r="279" spans="1:26" ht="15.75" customHeight="1" x14ac:dyDescent="0.25">
      <c r="A279" s="52"/>
      <c r="B279" s="53"/>
      <c r="C279" s="53"/>
      <c r="D279" s="53"/>
      <c r="E279" s="53"/>
      <c r="F279" s="53"/>
      <c r="G279" s="53"/>
      <c r="H279" s="53"/>
      <c r="I279" s="52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</row>
    <row r="280" spans="1:26" ht="15.75" customHeight="1" x14ac:dyDescent="0.25">
      <c r="A280" s="52"/>
      <c r="B280" s="53"/>
      <c r="C280" s="53"/>
      <c r="D280" s="53"/>
      <c r="E280" s="53"/>
      <c r="F280" s="53"/>
      <c r="G280" s="53"/>
      <c r="H280" s="53"/>
      <c r="I280" s="52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</row>
    <row r="281" spans="1:26" ht="15.75" customHeight="1" x14ac:dyDescent="0.25">
      <c r="A281" s="52"/>
      <c r="B281" s="53"/>
      <c r="C281" s="53"/>
      <c r="D281" s="53"/>
      <c r="E281" s="53"/>
      <c r="F281" s="53"/>
      <c r="G281" s="53"/>
      <c r="H281" s="53"/>
      <c r="I281" s="52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</row>
    <row r="282" spans="1:26" ht="15.75" customHeight="1" x14ac:dyDescent="0.25">
      <c r="A282" s="52"/>
      <c r="B282" s="53"/>
      <c r="C282" s="53"/>
      <c r="D282" s="53"/>
      <c r="E282" s="53"/>
      <c r="F282" s="53"/>
      <c r="G282" s="53"/>
      <c r="H282" s="53"/>
      <c r="I282" s="52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</row>
    <row r="283" spans="1:26" ht="15.75" customHeight="1" x14ac:dyDescent="0.25">
      <c r="A283" s="52"/>
      <c r="B283" s="53"/>
      <c r="C283" s="53"/>
      <c r="D283" s="53"/>
      <c r="E283" s="53"/>
      <c r="F283" s="53"/>
      <c r="G283" s="53"/>
      <c r="H283" s="53"/>
      <c r="I283" s="52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</row>
    <row r="284" spans="1:26" ht="15.75" customHeight="1" x14ac:dyDescent="0.25">
      <c r="A284" s="52"/>
      <c r="B284" s="53"/>
      <c r="C284" s="53"/>
      <c r="D284" s="53"/>
      <c r="E284" s="53"/>
      <c r="F284" s="53"/>
      <c r="G284" s="53"/>
      <c r="H284" s="53"/>
      <c r="I284" s="52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</row>
    <row r="285" spans="1:26" ht="15.75" customHeight="1" x14ac:dyDescent="0.25">
      <c r="A285" s="52"/>
      <c r="B285" s="53"/>
      <c r="C285" s="53"/>
      <c r="D285" s="53"/>
      <c r="E285" s="53"/>
      <c r="F285" s="53"/>
      <c r="G285" s="53"/>
      <c r="H285" s="53"/>
      <c r="I285" s="52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</row>
    <row r="286" spans="1:26" ht="15.75" customHeight="1" x14ac:dyDescent="0.25">
      <c r="A286" s="52"/>
      <c r="B286" s="53"/>
      <c r="C286" s="53"/>
      <c r="D286" s="53"/>
      <c r="E286" s="53"/>
      <c r="F286" s="53"/>
      <c r="G286" s="53"/>
      <c r="H286" s="53"/>
      <c r="I286" s="52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</row>
    <row r="287" spans="1:26" ht="15.75" customHeight="1" x14ac:dyDescent="0.25">
      <c r="A287" s="52"/>
      <c r="B287" s="53"/>
      <c r="C287" s="53"/>
      <c r="D287" s="53"/>
      <c r="E287" s="53"/>
      <c r="F287" s="53"/>
      <c r="G287" s="53"/>
      <c r="H287" s="53"/>
      <c r="I287" s="52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</row>
    <row r="288" spans="1:26" ht="15.75" customHeight="1" x14ac:dyDescent="0.25">
      <c r="A288" s="52"/>
      <c r="B288" s="53"/>
      <c r="C288" s="53"/>
      <c r="D288" s="53"/>
      <c r="E288" s="53"/>
      <c r="F288" s="53"/>
      <c r="G288" s="53"/>
      <c r="H288" s="53"/>
      <c r="I288" s="52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</row>
    <row r="289" spans="1:26" ht="15.75" customHeight="1" x14ac:dyDescent="0.25">
      <c r="A289" s="52"/>
      <c r="B289" s="53"/>
      <c r="C289" s="53"/>
      <c r="D289" s="53"/>
      <c r="E289" s="53"/>
      <c r="F289" s="53"/>
      <c r="G289" s="53"/>
      <c r="H289" s="53"/>
      <c r="I289" s="52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</row>
    <row r="290" spans="1:26" ht="15.75" customHeight="1" x14ac:dyDescent="0.25">
      <c r="A290" s="52"/>
      <c r="B290" s="53"/>
      <c r="C290" s="53"/>
      <c r="D290" s="53"/>
      <c r="E290" s="53"/>
      <c r="F290" s="53"/>
      <c r="G290" s="53"/>
      <c r="H290" s="53"/>
      <c r="I290" s="52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</row>
    <row r="291" spans="1:26" ht="15.75" customHeight="1" x14ac:dyDescent="0.25">
      <c r="A291" s="52"/>
      <c r="B291" s="53"/>
      <c r="C291" s="53"/>
      <c r="D291" s="53"/>
      <c r="E291" s="53"/>
      <c r="F291" s="53"/>
      <c r="G291" s="53"/>
      <c r="H291" s="53"/>
      <c r="I291" s="52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</row>
    <row r="292" spans="1:26" ht="15.75" customHeight="1" x14ac:dyDescent="0.25">
      <c r="A292" s="52"/>
      <c r="B292" s="53"/>
      <c r="C292" s="53"/>
      <c r="D292" s="53"/>
      <c r="E292" s="53"/>
      <c r="F292" s="53"/>
      <c r="G292" s="53"/>
      <c r="H292" s="53"/>
      <c r="I292" s="52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</row>
    <row r="293" spans="1:26" ht="15.75" customHeight="1" x14ac:dyDescent="0.25">
      <c r="A293" s="52"/>
      <c r="B293" s="53"/>
      <c r="C293" s="53"/>
      <c r="D293" s="53"/>
      <c r="E293" s="53"/>
      <c r="F293" s="53"/>
      <c r="G293" s="53"/>
      <c r="H293" s="53"/>
      <c r="I293" s="52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</row>
    <row r="294" spans="1:26" ht="15.75" customHeight="1" x14ac:dyDescent="0.25">
      <c r="A294" s="52"/>
      <c r="B294" s="53"/>
      <c r="C294" s="53"/>
      <c r="D294" s="53"/>
      <c r="E294" s="53"/>
      <c r="F294" s="53"/>
      <c r="G294" s="53"/>
      <c r="H294" s="53"/>
      <c r="I294" s="52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</row>
    <row r="295" spans="1:26" ht="15.75" customHeight="1" x14ac:dyDescent="0.25">
      <c r="A295" s="52"/>
      <c r="B295" s="53"/>
      <c r="C295" s="53"/>
      <c r="D295" s="53"/>
      <c r="E295" s="53"/>
      <c r="F295" s="53"/>
      <c r="G295" s="53"/>
      <c r="H295" s="53"/>
      <c r="I295" s="52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</row>
    <row r="296" spans="1:26" ht="15.75" customHeight="1" x14ac:dyDescent="0.25">
      <c r="A296" s="52"/>
      <c r="B296" s="53"/>
      <c r="C296" s="53"/>
      <c r="D296" s="53"/>
      <c r="E296" s="53"/>
      <c r="F296" s="53"/>
      <c r="G296" s="53"/>
      <c r="H296" s="53"/>
      <c r="I296" s="52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</row>
    <row r="297" spans="1:26" ht="15.75" customHeight="1" x14ac:dyDescent="0.25">
      <c r="A297" s="52"/>
      <c r="B297" s="53"/>
      <c r="C297" s="53"/>
      <c r="D297" s="53"/>
      <c r="E297" s="53"/>
      <c r="F297" s="53"/>
      <c r="G297" s="53"/>
      <c r="H297" s="53"/>
      <c r="I297" s="52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</row>
    <row r="298" spans="1:26" ht="15.75" customHeight="1" x14ac:dyDescent="0.25">
      <c r="A298" s="52"/>
      <c r="B298" s="53"/>
      <c r="C298" s="53"/>
      <c r="D298" s="53"/>
      <c r="E298" s="53"/>
      <c r="F298" s="53"/>
      <c r="G298" s="53"/>
      <c r="H298" s="53"/>
      <c r="I298" s="52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</row>
    <row r="299" spans="1:26" ht="15.75" customHeight="1" x14ac:dyDescent="0.25">
      <c r="A299" s="52"/>
      <c r="B299" s="53"/>
      <c r="C299" s="53"/>
      <c r="D299" s="53"/>
      <c r="E299" s="53"/>
      <c r="F299" s="53"/>
      <c r="G299" s="53"/>
      <c r="H299" s="53"/>
      <c r="I299" s="52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</row>
    <row r="300" spans="1:26" ht="15.75" customHeight="1" x14ac:dyDescent="0.25">
      <c r="A300" s="52"/>
      <c r="B300" s="53"/>
      <c r="C300" s="53"/>
      <c r="D300" s="53"/>
      <c r="E300" s="53"/>
      <c r="F300" s="53"/>
      <c r="G300" s="53"/>
      <c r="H300" s="53"/>
      <c r="I300" s="52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</row>
    <row r="301" spans="1:26" ht="15.75" customHeight="1" x14ac:dyDescent="0.25">
      <c r="A301" s="52"/>
      <c r="B301" s="53"/>
      <c r="C301" s="53"/>
      <c r="D301" s="53"/>
      <c r="E301" s="53"/>
      <c r="F301" s="53"/>
      <c r="G301" s="53"/>
      <c r="H301" s="53"/>
      <c r="I301" s="52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</row>
    <row r="302" spans="1:26" ht="15.75" customHeight="1" x14ac:dyDescent="0.25">
      <c r="A302" s="52"/>
      <c r="B302" s="53"/>
      <c r="C302" s="53"/>
      <c r="D302" s="53"/>
      <c r="E302" s="53"/>
      <c r="F302" s="53"/>
      <c r="G302" s="53"/>
      <c r="H302" s="53"/>
      <c r="I302" s="52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</row>
    <row r="303" spans="1:26" ht="15.75" customHeight="1" x14ac:dyDescent="0.25">
      <c r="A303" s="52"/>
      <c r="B303" s="53"/>
      <c r="C303" s="53"/>
      <c r="D303" s="53"/>
      <c r="E303" s="53"/>
      <c r="F303" s="53"/>
      <c r="G303" s="53"/>
      <c r="H303" s="53"/>
      <c r="I303" s="52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</row>
    <row r="304" spans="1:26" ht="15.75" customHeight="1" x14ac:dyDescent="0.25">
      <c r="A304" s="52"/>
      <c r="B304" s="53"/>
      <c r="C304" s="53"/>
      <c r="D304" s="53"/>
      <c r="E304" s="53"/>
      <c r="F304" s="53"/>
      <c r="G304" s="53"/>
      <c r="H304" s="53"/>
      <c r="I304" s="52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</row>
    <row r="305" spans="1:26" ht="15.75" customHeight="1" x14ac:dyDescent="0.25">
      <c r="A305" s="52"/>
      <c r="B305" s="53"/>
      <c r="C305" s="53"/>
      <c r="D305" s="53"/>
      <c r="E305" s="53"/>
      <c r="F305" s="53"/>
      <c r="G305" s="53"/>
      <c r="H305" s="53"/>
      <c r="I305" s="52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</row>
    <row r="306" spans="1:26" ht="15.75" customHeight="1" x14ac:dyDescent="0.25">
      <c r="A306" s="52"/>
      <c r="B306" s="53"/>
      <c r="C306" s="53"/>
      <c r="D306" s="53"/>
      <c r="E306" s="53"/>
      <c r="F306" s="53"/>
      <c r="G306" s="53"/>
      <c r="H306" s="53"/>
      <c r="I306" s="52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</row>
    <row r="307" spans="1:26" ht="15.75" customHeight="1" x14ac:dyDescent="0.25">
      <c r="A307" s="52"/>
      <c r="B307" s="53"/>
      <c r="C307" s="53"/>
      <c r="D307" s="53"/>
      <c r="E307" s="53"/>
      <c r="F307" s="53"/>
      <c r="G307" s="53"/>
      <c r="H307" s="53"/>
      <c r="I307" s="52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</row>
    <row r="308" spans="1:26" ht="15.75" customHeight="1" x14ac:dyDescent="0.25">
      <c r="A308" s="52"/>
      <c r="B308" s="53"/>
      <c r="C308" s="53"/>
      <c r="D308" s="53"/>
      <c r="E308" s="53"/>
      <c r="F308" s="53"/>
      <c r="G308" s="53"/>
      <c r="H308" s="53"/>
      <c r="I308" s="52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</row>
    <row r="309" spans="1:26" ht="15.75" customHeight="1" x14ac:dyDescent="0.25">
      <c r="A309" s="52"/>
      <c r="B309" s="53"/>
      <c r="C309" s="53"/>
      <c r="D309" s="53"/>
      <c r="E309" s="53"/>
      <c r="F309" s="53"/>
      <c r="G309" s="53"/>
      <c r="H309" s="53"/>
      <c r="I309" s="52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</row>
    <row r="310" spans="1:26" ht="15.75" customHeight="1" x14ac:dyDescent="0.25">
      <c r="A310" s="52"/>
      <c r="B310" s="53"/>
      <c r="C310" s="53"/>
      <c r="D310" s="53"/>
      <c r="E310" s="53"/>
      <c r="F310" s="53"/>
      <c r="G310" s="53"/>
      <c r="H310" s="53"/>
      <c r="I310" s="52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</row>
    <row r="311" spans="1:26" ht="15.75" customHeight="1" x14ac:dyDescent="0.25">
      <c r="A311" s="52"/>
      <c r="B311" s="53"/>
      <c r="C311" s="53"/>
      <c r="D311" s="53"/>
      <c r="E311" s="53"/>
      <c r="F311" s="53"/>
      <c r="G311" s="53"/>
      <c r="H311" s="53"/>
      <c r="I311" s="52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</row>
    <row r="312" spans="1:26" ht="15.75" customHeight="1" x14ac:dyDescent="0.25">
      <c r="A312" s="52"/>
      <c r="B312" s="53"/>
      <c r="C312" s="53"/>
      <c r="D312" s="53"/>
      <c r="E312" s="53"/>
      <c r="F312" s="53"/>
      <c r="G312" s="53"/>
      <c r="H312" s="53"/>
      <c r="I312" s="52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</row>
    <row r="313" spans="1:26" ht="15.75" customHeight="1" x14ac:dyDescent="0.25">
      <c r="A313" s="52"/>
      <c r="B313" s="53"/>
      <c r="C313" s="53"/>
      <c r="D313" s="53"/>
      <c r="E313" s="53"/>
      <c r="F313" s="53"/>
      <c r="G313" s="53"/>
      <c r="H313" s="53"/>
      <c r="I313" s="52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</row>
    <row r="314" spans="1:26" ht="15.75" customHeight="1" x14ac:dyDescent="0.25">
      <c r="A314" s="52"/>
      <c r="B314" s="53"/>
      <c r="C314" s="53"/>
      <c r="D314" s="53"/>
      <c r="E314" s="53"/>
      <c r="F314" s="53"/>
      <c r="G314" s="53"/>
      <c r="H314" s="53"/>
      <c r="I314" s="52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</row>
    <row r="315" spans="1:26" ht="15.75" customHeight="1" x14ac:dyDescent="0.25">
      <c r="A315" s="52"/>
      <c r="B315" s="53"/>
      <c r="C315" s="53"/>
      <c r="D315" s="53"/>
      <c r="E315" s="53"/>
      <c r="F315" s="53"/>
      <c r="G315" s="53"/>
      <c r="H315" s="53"/>
      <c r="I315" s="52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</row>
    <row r="316" spans="1:26" ht="15.75" customHeight="1" x14ac:dyDescent="0.25">
      <c r="A316" s="52"/>
      <c r="B316" s="53"/>
      <c r="C316" s="53"/>
      <c r="D316" s="53"/>
      <c r="E316" s="53"/>
      <c r="F316" s="53"/>
      <c r="G316" s="53"/>
      <c r="H316" s="53"/>
      <c r="I316" s="52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</row>
    <row r="317" spans="1:26" ht="15.75" customHeight="1" x14ac:dyDescent="0.25">
      <c r="A317" s="52"/>
      <c r="B317" s="53"/>
      <c r="C317" s="53"/>
      <c r="D317" s="53"/>
      <c r="E317" s="53"/>
      <c r="F317" s="53"/>
      <c r="G317" s="53"/>
      <c r="H317" s="53"/>
      <c r="I317" s="52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</row>
    <row r="318" spans="1:26" ht="15.75" customHeight="1" x14ac:dyDescent="0.25">
      <c r="A318" s="52"/>
      <c r="B318" s="53"/>
      <c r="C318" s="53"/>
      <c r="D318" s="53"/>
      <c r="E318" s="53"/>
      <c r="F318" s="53"/>
      <c r="G318" s="53"/>
      <c r="H318" s="53"/>
      <c r="I318" s="52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</row>
    <row r="319" spans="1:26" ht="15.75" customHeight="1" x14ac:dyDescent="0.25">
      <c r="A319" s="52"/>
      <c r="B319" s="53"/>
      <c r="C319" s="53"/>
      <c r="D319" s="53"/>
      <c r="E319" s="53"/>
      <c r="F319" s="53"/>
      <c r="G319" s="53"/>
      <c r="H319" s="53"/>
      <c r="I319" s="52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</row>
    <row r="320" spans="1:26" ht="15.75" customHeight="1" x14ac:dyDescent="0.25">
      <c r="A320" s="52"/>
      <c r="B320" s="53"/>
      <c r="C320" s="53"/>
      <c r="D320" s="53"/>
      <c r="E320" s="53"/>
      <c r="F320" s="53"/>
      <c r="G320" s="53"/>
      <c r="H320" s="53"/>
      <c r="I320" s="52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</row>
    <row r="321" spans="1:26" ht="15.75" customHeight="1" x14ac:dyDescent="0.25">
      <c r="A321" s="52"/>
      <c r="B321" s="53"/>
      <c r="C321" s="53"/>
      <c r="D321" s="53"/>
      <c r="E321" s="53"/>
      <c r="F321" s="53"/>
      <c r="G321" s="53"/>
      <c r="H321" s="53"/>
      <c r="I321" s="52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</row>
    <row r="322" spans="1:26" ht="15.75" customHeight="1" x14ac:dyDescent="0.25">
      <c r="A322" s="52"/>
      <c r="B322" s="53"/>
      <c r="C322" s="53"/>
      <c r="D322" s="53"/>
      <c r="E322" s="53"/>
      <c r="F322" s="53"/>
      <c r="G322" s="53"/>
      <c r="H322" s="53"/>
      <c r="I322" s="52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</row>
    <row r="323" spans="1:26" ht="15.75" customHeight="1" x14ac:dyDescent="0.25">
      <c r="A323" s="52"/>
      <c r="B323" s="53"/>
      <c r="C323" s="53"/>
      <c r="D323" s="53"/>
      <c r="E323" s="53"/>
      <c r="F323" s="53"/>
      <c r="G323" s="53"/>
      <c r="H323" s="53"/>
      <c r="I323" s="52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</row>
    <row r="324" spans="1:26" ht="15.75" customHeight="1" x14ac:dyDescent="0.25">
      <c r="A324" s="52"/>
      <c r="B324" s="53"/>
      <c r="C324" s="53"/>
      <c r="D324" s="53"/>
      <c r="E324" s="53"/>
      <c r="F324" s="53"/>
      <c r="G324" s="53"/>
      <c r="H324" s="53"/>
      <c r="I324" s="52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</row>
    <row r="325" spans="1:26" ht="15.75" customHeight="1" x14ac:dyDescent="0.25">
      <c r="A325" s="52"/>
      <c r="B325" s="53"/>
      <c r="C325" s="53"/>
      <c r="D325" s="53"/>
      <c r="E325" s="53"/>
      <c r="F325" s="53"/>
      <c r="G325" s="53"/>
      <c r="H325" s="53"/>
      <c r="I325" s="52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</row>
    <row r="326" spans="1:26" ht="15.75" customHeight="1" x14ac:dyDescent="0.25">
      <c r="A326" s="52"/>
      <c r="B326" s="53"/>
      <c r="C326" s="53"/>
      <c r="D326" s="53"/>
      <c r="E326" s="53"/>
      <c r="F326" s="53"/>
      <c r="G326" s="53"/>
      <c r="H326" s="53"/>
      <c r="I326" s="52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</row>
    <row r="327" spans="1:26" ht="15.75" customHeight="1" x14ac:dyDescent="0.25">
      <c r="A327" s="52"/>
      <c r="B327" s="53"/>
      <c r="C327" s="53"/>
      <c r="D327" s="53"/>
      <c r="E327" s="53"/>
      <c r="F327" s="53"/>
      <c r="G327" s="53"/>
      <c r="H327" s="53"/>
      <c r="I327" s="52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</row>
    <row r="328" spans="1:26" ht="15.75" customHeight="1" x14ac:dyDescent="0.25">
      <c r="A328" s="52"/>
      <c r="B328" s="53"/>
      <c r="C328" s="53"/>
      <c r="D328" s="53"/>
      <c r="E328" s="53"/>
      <c r="F328" s="53"/>
      <c r="G328" s="53"/>
      <c r="H328" s="53"/>
      <c r="I328" s="52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</row>
    <row r="329" spans="1:26" ht="15.75" customHeight="1" x14ac:dyDescent="0.25">
      <c r="A329" s="52"/>
      <c r="B329" s="53"/>
      <c r="C329" s="53"/>
      <c r="D329" s="53"/>
      <c r="E329" s="53"/>
      <c r="F329" s="53"/>
      <c r="G329" s="53"/>
      <c r="H329" s="53"/>
      <c r="I329" s="52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</row>
    <row r="330" spans="1:26" ht="15.75" customHeight="1" x14ac:dyDescent="0.25">
      <c r="A330" s="52"/>
      <c r="B330" s="53"/>
      <c r="C330" s="53"/>
      <c r="D330" s="53"/>
      <c r="E330" s="53"/>
      <c r="F330" s="53"/>
      <c r="G330" s="53"/>
      <c r="H330" s="53"/>
      <c r="I330" s="52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</row>
    <row r="331" spans="1:26" ht="15.75" customHeight="1" x14ac:dyDescent="0.25">
      <c r="A331" s="52"/>
      <c r="B331" s="53"/>
      <c r="C331" s="53"/>
      <c r="D331" s="53"/>
      <c r="E331" s="53"/>
      <c r="F331" s="53"/>
      <c r="G331" s="53"/>
      <c r="H331" s="53"/>
      <c r="I331" s="52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</row>
    <row r="332" spans="1:26" ht="15.75" customHeight="1" x14ac:dyDescent="0.25">
      <c r="A332" s="52"/>
      <c r="B332" s="53"/>
      <c r="C332" s="53"/>
      <c r="D332" s="53"/>
      <c r="E332" s="53"/>
      <c r="F332" s="53"/>
      <c r="G332" s="53"/>
      <c r="H332" s="53"/>
      <c r="I332" s="52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</row>
    <row r="333" spans="1:26" ht="15.75" customHeight="1" x14ac:dyDescent="0.25">
      <c r="A333" s="52"/>
      <c r="B333" s="53"/>
      <c r="C333" s="53"/>
      <c r="D333" s="53"/>
      <c r="E333" s="53"/>
      <c r="F333" s="53"/>
      <c r="G333" s="53"/>
      <c r="H333" s="53"/>
      <c r="I333" s="52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</row>
    <row r="334" spans="1:26" ht="15.75" customHeight="1" x14ac:dyDescent="0.25">
      <c r="A334" s="52"/>
      <c r="B334" s="53"/>
      <c r="C334" s="53"/>
      <c r="D334" s="53"/>
      <c r="E334" s="53"/>
      <c r="F334" s="53"/>
      <c r="G334" s="53"/>
      <c r="H334" s="53"/>
      <c r="I334" s="52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</row>
    <row r="335" spans="1:26" ht="15.75" customHeight="1" x14ac:dyDescent="0.25">
      <c r="A335" s="52"/>
      <c r="B335" s="53"/>
      <c r="C335" s="53"/>
      <c r="D335" s="53"/>
      <c r="E335" s="53"/>
      <c r="F335" s="53"/>
      <c r="G335" s="53"/>
      <c r="H335" s="53"/>
      <c r="I335" s="52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</row>
    <row r="336" spans="1:26" ht="15.75" customHeight="1" x14ac:dyDescent="0.25">
      <c r="A336" s="52"/>
      <c r="B336" s="53"/>
      <c r="C336" s="53"/>
      <c r="D336" s="53"/>
      <c r="E336" s="53"/>
      <c r="F336" s="53"/>
      <c r="G336" s="53"/>
      <c r="H336" s="53"/>
      <c r="I336" s="52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</row>
    <row r="337" spans="1:26" ht="15.75" customHeight="1" x14ac:dyDescent="0.25">
      <c r="A337" s="52"/>
      <c r="B337" s="53"/>
      <c r="C337" s="53"/>
      <c r="D337" s="53"/>
      <c r="E337" s="53"/>
      <c r="F337" s="53"/>
      <c r="G337" s="53"/>
      <c r="H337" s="53"/>
      <c r="I337" s="52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</row>
    <row r="338" spans="1:26" ht="15.75" customHeight="1" x14ac:dyDescent="0.25">
      <c r="A338" s="52"/>
      <c r="B338" s="53"/>
      <c r="C338" s="53"/>
      <c r="D338" s="53"/>
      <c r="E338" s="53"/>
      <c r="F338" s="53"/>
      <c r="G338" s="53"/>
      <c r="H338" s="53"/>
      <c r="I338" s="52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</row>
    <row r="339" spans="1:26" ht="15.75" customHeight="1" x14ac:dyDescent="0.25">
      <c r="A339" s="52"/>
      <c r="B339" s="53"/>
      <c r="C339" s="53"/>
      <c r="D339" s="53"/>
      <c r="E339" s="53"/>
      <c r="F339" s="53"/>
      <c r="G339" s="53"/>
      <c r="H339" s="53"/>
      <c r="I339" s="52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</row>
    <row r="340" spans="1:26" ht="15.75" customHeight="1" x14ac:dyDescent="0.25">
      <c r="A340" s="52"/>
      <c r="B340" s="53"/>
      <c r="C340" s="53"/>
      <c r="D340" s="53"/>
      <c r="E340" s="53"/>
      <c r="F340" s="53"/>
      <c r="G340" s="53"/>
      <c r="H340" s="53"/>
      <c r="I340" s="52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</row>
    <row r="341" spans="1:26" ht="15.75" customHeight="1" x14ac:dyDescent="0.25">
      <c r="A341" s="52"/>
      <c r="B341" s="53"/>
      <c r="C341" s="53"/>
      <c r="D341" s="53"/>
      <c r="E341" s="53"/>
      <c r="F341" s="53"/>
      <c r="G341" s="53"/>
      <c r="H341" s="53"/>
      <c r="I341" s="52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</row>
    <row r="342" spans="1:26" ht="15.75" customHeight="1" x14ac:dyDescent="0.25">
      <c r="A342" s="52"/>
      <c r="B342" s="53"/>
      <c r="C342" s="53"/>
      <c r="D342" s="53"/>
      <c r="E342" s="53"/>
      <c r="F342" s="53"/>
      <c r="G342" s="53"/>
      <c r="H342" s="53"/>
      <c r="I342" s="52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</row>
    <row r="343" spans="1:26" ht="15.75" customHeight="1" x14ac:dyDescent="0.25">
      <c r="A343" s="52"/>
      <c r="B343" s="53"/>
      <c r="C343" s="53"/>
      <c r="D343" s="53"/>
      <c r="E343" s="53"/>
      <c r="F343" s="53"/>
      <c r="G343" s="53"/>
      <c r="H343" s="53"/>
      <c r="I343" s="52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</row>
    <row r="344" spans="1:26" ht="15.75" customHeight="1" x14ac:dyDescent="0.25">
      <c r="A344" s="52"/>
      <c r="B344" s="53"/>
      <c r="C344" s="53"/>
      <c r="D344" s="53"/>
      <c r="E344" s="53"/>
      <c r="F344" s="53"/>
      <c r="G344" s="53"/>
      <c r="H344" s="53"/>
      <c r="I344" s="52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</row>
    <row r="345" spans="1:26" ht="15.75" customHeight="1" x14ac:dyDescent="0.25">
      <c r="A345" s="52"/>
      <c r="B345" s="53"/>
      <c r="C345" s="53"/>
      <c r="D345" s="53"/>
      <c r="E345" s="53"/>
      <c r="F345" s="53"/>
      <c r="G345" s="53"/>
      <c r="H345" s="53"/>
      <c r="I345" s="52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</row>
    <row r="346" spans="1:26" ht="15.75" customHeight="1" x14ac:dyDescent="0.25">
      <c r="A346" s="52"/>
      <c r="B346" s="53"/>
      <c r="C346" s="53"/>
      <c r="D346" s="53"/>
      <c r="E346" s="53"/>
      <c r="F346" s="53"/>
      <c r="G346" s="53"/>
      <c r="H346" s="53"/>
      <c r="I346" s="52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</row>
    <row r="347" spans="1:26" ht="15.75" customHeight="1" x14ac:dyDescent="0.25">
      <c r="A347" s="52"/>
      <c r="B347" s="53"/>
      <c r="C347" s="53"/>
      <c r="D347" s="53"/>
      <c r="E347" s="53"/>
      <c r="F347" s="53"/>
      <c r="G347" s="53"/>
      <c r="H347" s="53"/>
      <c r="I347" s="52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</row>
    <row r="348" spans="1:26" ht="15.75" customHeight="1" x14ac:dyDescent="0.25">
      <c r="A348" s="52"/>
      <c r="B348" s="53"/>
      <c r="C348" s="53"/>
      <c r="D348" s="53"/>
      <c r="E348" s="53"/>
      <c r="F348" s="53"/>
      <c r="G348" s="53"/>
      <c r="H348" s="53"/>
      <c r="I348" s="52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</row>
    <row r="349" spans="1:26" ht="15.75" customHeight="1" x14ac:dyDescent="0.25">
      <c r="A349" s="52"/>
      <c r="B349" s="53"/>
      <c r="C349" s="53"/>
      <c r="D349" s="53"/>
      <c r="E349" s="53"/>
      <c r="F349" s="53"/>
      <c r="G349" s="53"/>
      <c r="H349" s="53"/>
      <c r="I349" s="52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</row>
    <row r="350" spans="1:26" ht="15.75" customHeight="1" x14ac:dyDescent="0.25">
      <c r="A350" s="52"/>
      <c r="B350" s="53"/>
      <c r="C350" s="53"/>
      <c r="D350" s="53"/>
      <c r="E350" s="53"/>
      <c r="F350" s="53"/>
      <c r="G350" s="53"/>
      <c r="H350" s="53"/>
      <c r="I350" s="52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</row>
    <row r="351" spans="1:26" ht="15.75" customHeight="1" x14ac:dyDescent="0.25">
      <c r="A351" s="52"/>
      <c r="B351" s="53"/>
      <c r="C351" s="53"/>
      <c r="D351" s="53"/>
      <c r="E351" s="53"/>
      <c r="F351" s="53"/>
      <c r="G351" s="53"/>
      <c r="H351" s="53"/>
      <c r="I351" s="52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</row>
    <row r="352" spans="1:26" ht="15.75" customHeight="1" x14ac:dyDescent="0.25">
      <c r="A352" s="52"/>
      <c r="B352" s="53"/>
      <c r="C352" s="53"/>
      <c r="D352" s="53"/>
      <c r="E352" s="53"/>
      <c r="F352" s="53"/>
      <c r="G352" s="53"/>
      <c r="H352" s="53"/>
      <c r="I352" s="52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</row>
    <row r="353" spans="1:26" ht="15.75" customHeight="1" x14ac:dyDescent="0.25">
      <c r="A353" s="52"/>
      <c r="B353" s="53"/>
      <c r="C353" s="53"/>
      <c r="D353" s="53"/>
      <c r="E353" s="53"/>
      <c r="F353" s="53"/>
      <c r="G353" s="53"/>
      <c r="H353" s="53"/>
      <c r="I353" s="52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</row>
    <row r="354" spans="1:26" ht="15.75" customHeight="1" x14ac:dyDescent="0.25">
      <c r="A354" s="52"/>
      <c r="B354" s="53"/>
      <c r="C354" s="53"/>
      <c r="D354" s="53"/>
      <c r="E354" s="53"/>
      <c r="F354" s="53"/>
      <c r="G354" s="53"/>
      <c r="H354" s="53"/>
      <c r="I354" s="52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</row>
    <row r="355" spans="1:26" ht="15.75" customHeight="1" x14ac:dyDescent="0.25">
      <c r="A355" s="52"/>
      <c r="B355" s="53"/>
      <c r="C355" s="53"/>
      <c r="D355" s="53"/>
      <c r="E355" s="53"/>
      <c r="F355" s="53"/>
      <c r="G355" s="53"/>
      <c r="H355" s="53"/>
      <c r="I355" s="52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</row>
    <row r="356" spans="1:26" ht="15.75" customHeight="1" x14ac:dyDescent="0.25">
      <c r="A356" s="52"/>
      <c r="B356" s="53"/>
      <c r="C356" s="53"/>
      <c r="D356" s="53"/>
      <c r="E356" s="53"/>
      <c r="F356" s="53"/>
      <c r="G356" s="53"/>
      <c r="H356" s="53"/>
      <c r="I356" s="52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</row>
    <row r="357" spans="1:26" ht="15.75" customHeight="1" x14ac:dyDescent="0.25">
      <c r="A357" s="52"/>
      <c r="B357" s="53"/>
      <c r="C357" s="53"/>
      <c r="D357" s="53"/>
      <c r="E357" s="53"/>
      <c r="F357" s="53"/>
      <c r="G357" s="53"/>
      <c r="H357" s="53"/>
      <c r="I357" s="52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</row>
    <row r="358" spans="1:26" ht="15.75" customHeight="1" x14ac:dyDescent="0.25">
      <c r="A358" s="52"/>
      <c r="B358" s="53"/>
      <c r="C358" s="53"/>
      <c r="D358" s="53"/>
      <c r="E358" s="53"/>
      <c r="F358" s="53"/>
      <c r="G358" s="53"/>
      <c r="H358" s="53"/>
      <c r="I358" s="52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</row>
    <row r="359" spans="1:26" ht="15.75" customHeight="1" x14ac:dyDescent="0.25">
      <c r="A359" s="52"/>
      <c r="B359" s="53"/>
      <c r="C359" s="53"/>
      <c r="D359" s="53"/>
      <c r="E359" s="53"/>
      <c r="F359" s="53"/>
      <c r="G359" s="53"/>
      <c r="H359" s="53"/>
      <c r="I359" s="52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</row>
    <row r="360" spans="1:26" ht="15.75" customHeight="1" x14ac:dyDescent="0.25">
      <c r="A360" s="52"/>
      <c r="B360" s="53"/>
      <c r="C360" s="53"/>
      <c r="D360" s="53"/>
      <c r="E360" s="53"/>
      <c r="F360" s="53"/>
      <c r="G360" s="53"/>
      <c r="H360" s="53"/>
      <c r="I360" s="52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</row>
    <row r="361" spans="1:26" ht="15.75" customHeight="1" x14ac:dyDescent="0.25">
      <c r="A361" s="52"/>
      <c r="B361" s="53"/>
      <c r="C361" s="53"/>
      <c r="D361" s="53"/>
      <c r="E361" s="53"/>
      <c r="F361" s="53"/>
      <c r="G361" s="53"/>
      <c r="H361" s="53"/>
      <c r="I361" s="52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</row>
    <row r="362" spans="1:26" ht="15.75" customHeight="1" x14ac:dyDescent="0.25">
      <c r="A362" s="52"/>
      <c r="B362" s="53"/>
      <c r="C362" s="53"/>
      <c r="D362" s="53"/>
      <c r="E362" s="53"/>
      <c r="F362" s="53"/>
      <c r="G362" s="53"/>
      <c r="H362" s="53"/>
      <c r="I362" s="52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</row>
    <row r="363" spans="1:26" ht="15.75" customHeight="1" x14ac:dyDescent="0.25">
      <c r="A363" s="52"/>
      <c r="B363" s="53"/>
      <c r="C363" s="53"/>
      <c r="D363" s="53"/>
      <c r="E363" s="53"/>
      <c r="F363" s="53"/>
      <c r="G363" s="53"/>
      <c r="H363" s="53"/>
      <c r="I363" s="52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</row>
    <row r="364" spans="1:26" ht="15.75" customHeight="1" x14ac:dyDescent="0.25">
      <c r="A364" s="52"/>
      <c r="B364" s="53"/>
      <c r="C364" s="53"/>
      <c r="D364" s="53"/>
      <c r="E364" s="53"/>
      <c r="F364" s="53"/>
      <c r="G364" s="53"/>
      <c r="H364" s="53"/>
      <c r="I364" s="52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</row>
    <row r="365" spans="1:26" ht="15.75" customHeight="1" x14ac:dyDescent="0.25">
      <c r="A365" s="52"/>
      <c r="B365" s="53"/>
      <c r="C365" s="53"/>
      <c r="D365" s="53"/>
      <c r="E365" s="53"/>
      <c r="F365" s="53"/>
      <c r="G365" s="53"/>
      <c r="H365" s="53"/>
      <c r="I365" s="52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</row>
    <row r="366" spans="1:26" ht="15.75" customHeight="1" x14ac:dyDescent="0.25">
      <c r="A366" s="52"/>
      <c r="B366" s="53"/>
      <c r="C366" s="53"/>
      <c r="D366" s="53"/>
      <c r="E366" s="53"/>
      <c r="F366" s="53"/>
      <c r="G366" s="53"/>
      <c r="H366" s="53"/>
      <c r="I366" s="52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</row>
    <row r="367" spans="1:26" ht="15.75" customHeight="1" x14ac:dyDescent="0.25">
      <c r="A367" s="52"/>
      <c r="B367" s="53"/>
      <c r="C367" s="53"/>
      <c r="D367" s="53"/>
      <c r="E367" s="53"/>
      <c r="F367" s="53"/>
      <c r="G367" s="53"/>
      <c r="H367" s="53"/>
      <c r="I367" s="52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</row>
    <row r="368" spans="1:26" ht="15.75" customHeight="1" x14ac:dyDescent="0.25">
      <c r="A368" s="52"/>
      <c r="B368" s="53"/>
      <c r="C368" s="53"/>
      <c r="D368" s="53"/>
      <c r="E368" s="53"/>
      <c r="F368" s="53"/>
      <c r="G368" s="53"/>
      <c r="H368" s="53"/>
      <c r="I368" s="52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</row>
    <row r="369" spans="1:26" ht="15.75" customHeight="1" x14ac:dyDescent="0.25">
      <c r="A369" s="52"/>
      <c r="B369" s="53"/>
      <c r="C369" s="53"/>
      <c r="D369" s="53"/>
      <c r="E369" s="53"/>
      <c r="F369" s="53"/>
      <c r="G369" s="53"/>
      <c r="H369" s="53"/>
      <c r="I369" s="52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</row>
    <row r="370" spans="1:26" ht="15.75" customHeight="1" x14ac:dyDescent="0.25">
      <c r="A370" s="52"/>
      <c r="B370" s="53"/>
      <c r="C370" s="53"/>
      <c r="D370" s="53"/>
      <c r="E370" s="53"/>
      <c r="F370" s="53"/>
      <c r="G370" s="53"/>
      <c r="H370" s="53"/>
      <c r="I370" s="52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</row>
    <row r="371" spans="1:26" ht="15.75" customHeight="1" x14ac:dyDescent="0.25">
      <c r="A371" s="52"/>
      <c r="B371" s="53"/>
      <c r="C371" s="53"/>
      <c r="D371" s="53"/>
      <c r="E371" s="53"/>
      <c r="F371" s="53"/>
      <c r="G371" s="53"/>
      <c r="H371" s="53"/>
      <c r="I371" s="52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</row>
    <row r="372" spans="1:26" ht="15.75" customHeight="1" x14ac:dyDescent="0.25">
      <c r="A372" s="52"/>
      <c r="B372" s="53"/>
      <c r="C372" s="53"/>
      <c r="D372" s="53"/>
      <c r="E372" s="53"/>
      <c r="F372" s="53"/>
      <c r="G372" s="53"/>
      <c r="H372" s="53"/>
      <c r="I372" s="52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</row>
    <row r="373" spans="1:26" ht="15.75" customHeight="1" x14ac:dyDescent="0.25">
      <c r="A373" s="52"/>
      <c r="B373" s="53"/>
      <c r="C373" s="53"/>
      <c r="D373" s="53"/>
      <c r="E373" s="53"/>
      <c r="F373" s="53"/>
      <c r="G373" s="53"/>
      <c r="H373" s="53"/>
      <c r="I373" s="52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</row>
    <row r="374" spans="1:26" ht="15.75" customHeight="1" x14ac:dyDescent="0.25">
      <c r="A374" s="52"/>
      <c r="B374" s="53"/>
      <c r="C374" s="53"/>
      <c r="D374" s="53"/>
      <c r="E374" s="53"/>
      <c r="F374" s="53"/>
      <c r="G374" s="53"/>
      <c r="H374" s="53"/>
      <c r="I374" s="52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</row>
    <row r="375" spans="1:26" ht="15.75" customHeight="1" x14ac:dyDescent="0.25">
      <c r="A375" s="52"/>
      <c r="B375" s="53"/>
      <c r="C375" s="53"/>
      <c r="D375" s="53"/>
      <c r="E375" s="53"/>
      <c r="F375" s="53"/>
      <c r="G375" s="53"/>
      <c r="H375" s="53"/>
      <c r="I375" s="52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</row>
    <row r="376" spans="1:26" ht="15.75" customHeight="1" x14ac:dyDescent="0.25">
      <c r="A376" s="52"/>
      <c r="B376" s="53"/>
      <c r="C376" s="53"/>
      <c r="D376" s="53"/>
      <c r="E376" s="53"/>
      <c r="F376" s="53"/>
      <c r="G376" s="53"/>
      <c r="H376" s="53"/>
      <c r="I376" s="52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</row>
    <row r="377" spans="1:26" ht="15.75" customHeight="1" x14ac:dyDescent="0.25">
      <c r="A377" s="52"/>
      <c r="B377" s="53"/>
      <c r="C377" s="53"/>
      <c r="D377" s="53"/>
      <c r="E377" s="53"/>
      <c r="F377" s="53"/>
      <c r="G377" s="53"/>
      <c r="H377" s="53"/>
      <c r="I377" s="52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</row>
    <row r="378" spans="1:26" ht="15.75" customHeight="1" x14ac:dyDescent="0.25">
      <c r="A378" s="52"/>
      <c r="B378" s="53"/>
      <c r="C378" s="53"/>
      <c r="D378" s="53"/>
      <c r="E378" s="53"/>
      <c r="F378" s="53"/>
      <c r="G378" s="53"/>
      <c r="H378" s="53"/>
      <c r="I378" s="52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</row>
    <row r="379" spans="1:26" ht="15.75" customHeight="1" x14ac:dyDescent="0.25">
      <c r="A379" s="52"/>
      <c r="B379" s="53"/>
      <c r="C379" s="53"/>
      <c r="D379" s="53"/>
      <c r="E379" s="53"/>
      <c r="F379" s="53"/>
      <c r="G379" s="53"/>
      <c r="H379" s="53"/>
      <c r="I379" s="52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</row>
    <row r="380" spans="1:26" ht="15.75" customHeight="1" x14ac:dyDescent="0.25">
      <c r="A380" s="52"/>
      <c r="B380" s="53"/>
      <c r="C380" s="53"/>
      <c r="D380" s="53"/>
      <c r="E380" s="53"/>
      <c r="F380" s="53"/>
      <c r="G380" s="53"/>
      <c r="H380" s="53"/>
      <c r="I380" s="52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</row>
    <row r="381" spans="1:26" ht="15.75" customHeight="1" x14ac:dyDescent="0.25">
      <c r="A381" s="52"/>
      <c r="B381" s="53"/>
      <c r="C381" s="53"/>
      <c r="D381" s="53"/>
      <c r="E381" s="53"/>
      <c r="F381" s="53"/>
      <c r="G381" s="53"/>
      <c r="H381" s="53"/>
      <c r="I381" s="52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</row>
    <row r="382" spans="1:26" ht="15.75" customHeight="1" x14ac:dyDescent="0.25">
      <c r="A382" s="52"/>
      <c r="B382" s="53"/>
      <c r="C382" s="53"/>
      <c r="D382" s="53"/>
      <c r="E382" s="53"/>
      <c r="F382" s="53"/>
      <c r="G382" s="53"/>
      <c r="H382" s="53"/>
      <c r="I382" s="52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</row>
    <row r="383" spans="1:26" ht="15.75" customHeight="1" x14ac:dyDescent="0.25">
      <c r="A383" s="52"/>
      <c r="B383" s="53"/>
      <c r="C383" s="53"/>
      <c r="D383" s="53"/>
      <c r="E383" s="53"/>
      <c r="F383" s="53"/>
      <c r="G383" s="53"/>
      <c r="H383" s="53"/>
      <c r="I383" s="52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</row>
    <row r="384" spans="1:26" ht="15.75" customHeight="1" x14ac:dyDescent="0.25">
      <c r="A384" s="52"/>
      <c r="B384" s="53"/>
      <c r="C384" s="53"/>
      <c r="D384" s="53"/>
      <c r="E384" s="53"/>
      <c r="F384" s="53"/>
      <c r="G384" s="53"/>
      <c r="H384" s="53"/>
      <c r="I384" s="52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</row>
    <row r="385" spans="1:26" ht="15.75" customHeight="1" x14ac:dyDescent="0.25">
      <c r="A385" s="52"/>
      <c r="B385" s="53"/>
      <c r="C385" s="53"/>
      <c r="D385" s="53"/>
      <c r="E385" s="53"/>
      <c r="F385" s="53"/>
      <c r="G385" s="53"/>
      <c r="H385" s="53"/>
      <c r="I385" s="52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</row>
    <row r="386" spans="1:26" ht="15.75" customHeight="1" x14ac:dyDescent="0.25">
      <c r="A386" s="52"/>
      <c r="B386" s="53"/>
      <c r="C386" s="53"/>
      <c r="D386" s="53"/>
      <c r="E386" s="53"/>
      <c r="F386" s="53"/>
      <c r="G386" s="53"/>
      <c r="H386" s="53"/>
      <c r="I386" s="52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</row>
    <row r="387" spans="1:26" ht="15.75" customHeight="1" x14ac:dyDescent="0.25">
      <c r="A387" s="52"/>
      <c r="B387" s="53"/>
      <c r="C387" s="53"/>
      <c r="D387" s="53"/>
      <c r="E387" s="53"/>
      <c r="F387" s="53"/>
      <c r="G387" s="53"/>
      <c r="H387" s="53"/>
      <c r="I387" s="52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</row>
    <row r="388" spans="1:26" ht="15.75" customHeight="1" x14ac:dyDescent="0.25">
      <c r="A388" s="52"/>
      <c r="B388" s="53"/>
      <c r="C388" s="53"/>
      <c r="D388" s="53"/>
      <c r="E388" s="53"/>
      <c r="F388" s="53"/>
      <c r="G388" s="53"/>
      <c r="H388" s="53"/>
      <c r="I388" s="52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</row>
    <row r="389" spans="1:26" ht="15.75" customHeight="1" x14ac:dyDescent="0.25">
      <c r="A389" s="52"/>
      <c r="B389" s="53"/>
      <c r="C389" s="53"/>
      <c r="D389" s="53"/>
      <c r="E389" s="53"/>
      <c r="F389" s="53"/>
      <c r="G389" s="53"/>
      <c r="H389" s="53"/>
      <c r="I389" s="52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</row>
    <row r="390" spans="1:26" ht="15.75" customHeight="1" x14ac:dyDescent="0.25">
      <c r="A390" s="52"/>
      <c r="B390" s="53"/>
      <c r="C390" s="53"/>
      <c r="D390" s="53"/>
      <c r="E390" s="53"/>
      <c r="F390" s="53"/>
      <c r="G390" s="53"/>
      <c r="H390" s="53"/>
      <c r="I390" s="52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</row>
    <row r="391" spans="1:26" ht="15.75" customHeight="1" x14ac:dyDescent="0.25">
      <c r="A391" s="52"/>
      <c r="B391" s="53"/>
      <c r="C391" s="53"/>
      <c r="D391" s="53"/>
      <c r="E391" s="53"/>
      <c r="F391" s="53"/>
      <c r="G391" s="53"/>
      <c r="H391" s="53"/>
      <c r="I391" s="52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</row>
    <row r="392" spans="1:26" ht="15.75" customHeight="1" x14ac:dyDescent="0.25">
      <c r="A392" s="52"/>
      <c r="B392" s="53"/>
      <c r="C392" s="53"/>
      <c r="D392" s="53"/>
      <c r="E392" s="53"/>
      <c r="F392" s="53"/>
      <c r="G392" s="53"/>
      <c r="H392" s="53"/>
      <c r="I392" s="52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</row>
    <row r="393" spans="1:26" ht="15.75" customHeight="1" x14ac:dyDescent="0.25">
      <c r="A393" s="52"/>
      <c r="B393" s="53"/>
      <c r="C393" s="53"/>
      <c r="D393" s="53"/>
      <c r="E393" s="53"/>
      <c r="F393" s="53"/>
      <c r="G393" s="53"/>
      <c r="H393" s="53"/>
      <c r="I393" s="52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</row>
    <row r="394" spans="1:26" ht="15.75" customHeight="1" x14ac:dyDescent="0.25">
      <c r="A394" s="52"/>
      <c r="B394" s="53"/>
      <c r="C394" s="53"/>
      <c r="D394" s="53"/>
      <c r="E394" s="53"/>
      <c r="F394" s="53"/>
      <c r="G394" s="53"/>
      <c r="H394" s="53"/>
      <c r="I394" s="52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</row>
    <row r="395" spans="1:26" ht="15.75" customHeight="1" x14ac:dyDescent="0.25">
      <c r="A395" s="52"/>
      <c r="B395" s="53"/>
      <c r="C395" s="53"/>
      <c r="D395" s="53"/>
      <c r="E395" s="53"/>
      <c r="F395" s="53"/>
      <c r="G395" s="53"/>
      <c r="H395" s="53"/>
      <c r="I395" s="52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</row>
    <row r="396" spans="1:26" ht="15.75" customHeight="1" x14ac:dyDescent="0.25">
      <c r="A396" s="52"/>
      <c r="B396" s="53"/>
      <c r="C396" s="53"/>
      <c r="D396" s="53"/>
      <c r="E396" s="53"/>
      <c r="F396" s="53"/>
      <c r="G396" s="53"/>
      <c r="H396" s="53"/>
      <c r="I396" s="52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</row>
    <row r="397" spans="1:26" ht="15.75" customHeight="1" x14ac:dyDescent="0.25">
      <c r="A397" s="52"/>
      <c r="B397" s="53"/>
      <c r="C397" s="53"/>
      <c r="D397" s="53"/>
      <c r="E397" s="53"/>
      <c r="F397" s="53"/>
      <c r="G397" s="53"/>
      <c r="H397" s="53"/>
      <c r="I397" s="52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</row>
    <row r="398" spans="1:26" ht="15.75" customHeight="1" x14ac:dyDescent="0.25">
      <c r="A398" s="52"/>
      <c r="B398" s="53"/>
      <c r="C398" s="53"/>
      <c r="D398" s="53"/>
      <c r="E398" s="53"/>
      <c r="F398" s="53"/>
      <c r="G398" s="53"/>
      <c r="H398" s="53"/>
      <c r="I398" s="52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</row>
    <row r="399" spans="1:26" ht="15.75" customHeight="1" x14ac:dyDescent="0.25">
      <c r="A399" s="52"/>
      <c r="B399" s="53"/>
      <c r="C399" s="53"/>
      <c r="D399" s="53"/>
      <c r="E399" s="53"/>
      <c r="F399" s="53"/>
      <c r="G399" s="53"/>
      <c r="H399" s="53"/>
      <c r="I399" s="52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</row>
    <row r="400" spans="1:26" ht="15.75" customHeight="1" x14ac:dyDescent="0.25">
      <c r="A400" s="52"/>
      <c r="B400" s="53"/>
      <c r="C400" s="53"/>
      <c r="D400" s="53"/>
      <c r="E400" s="53"/>
      <c r="F400" s="53"/>
      <c r="G400" s="53"/>
      <c r="H400" s="53"/>
      <c r="I400" s="52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</row>
    <row r="401" spans="1:26" ht="15.75" customHeight="1" x14ac:dyDescent="0.25">
      <c r="A401" s="52"/>
      <c r="B401" s="53"/>
      <c r="C401" s="53"/>
      <c r="D401" s="53"/>
      <c r="E401" s="53"/>
      <c r="F401" s="53"/>
      <c r="G401" s="53"/>
      <c r="H401" s="53"/>
      <c r="I401" s="52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</row>
    <row r="402" spans="1:26" ht="15.75" customHeight="1" x14ac:dyDescent="0.25">
      <c r="A402" s="52"/>
      <c r="B402" s="53"/>
      <c r="C402" s="53"/>
      <c r="D402" s="53"/>
      <c r="E402" s="53"/>
      <c r="F402" s="53"/>
      <c r="G402" s="53"/>
      <c r="H402" s="53"/>
      <c r="I402" s="52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</row>
    <row r="403" spans="1:26" ht="15.75" customHeight="1" x14ac:dyDescent="0.25">
      <c r="A403" s="52"/>
      <c r="B403" s="53"/>
      <c r="C403" s="53"/>
      <c r="D403" s="53"/>
      <c r="E403" s="53"/>
      <c r="F403" s="53"/>
      <c r="G403" s="53"/>
      <c r="H403" s="53"/>
      <c r="I403" s="52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</row>
    <row r="404" spans="1:26" ht="15.75" customHeight="1" x14ac:dyDescent="0.25">
      <c r="A404" s="52"/>
      <c r="B404" s="53"/>
      <c r="C404" s="53"/>
      <c r="D404" s="53"/>
      <c r="E404" s="53"/>
      <c r="F404" s="53"/>
      <c r="G404" s="53"/>
      <c r="H404" s="53"/>
      <c r="I404" s="52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</row>
    <row r="405" spans="1:26" ht="15.75" customHeight="1" x14ac:dyDescent="0.25">
      <c r="A405" s="52"/>
      <c r="B405" s="53"/>
      <c r="C405" s="53"/>
      <c r="D405" s="53"/>
      <c r="E405" s="53"/>
      <c r="F405" s="53"/>
      <c r="G405" s="53"/>
      <c r="H405" s="53"/>
      <c r="I405" s="52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</row>
    <row r="406" spans="1:26" ht="15.75" customHeight="1" x14ac:dyDescent="0.25">
      <c r="A406" s="52"/>
      <c r="B406" s="53"/>
      <c r="C406" s="53"/>
      <c r="D406" s="53"/>
      <c r="E406" s="53"/>
      <c r="F406" s="53"/>
      <c r="G406" s="53"/>
      <c r="H406" s="53"/>
      <c r="I406" s="52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</row>
    <row r="407" spans="1:26" ht="15.75" customHeight="1" x14ac:dyDescent="0.25">
      <c r="A407" s="52"/>
      <c r="B407" s="53"/>
      <c r="C407" s="53"/>
      <c r="D407" s="53"/>
      <c r="E407" s="53"/>
      <c r="F407" s="53"/>
      <c r="G407" s="53"/>
      <c r="H407" s="53"/>
      <c r="I407" s="52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</row>
    <row r="408" spans="1:26" ht="15.75" customHeight="1" x14ac:dyDescent="0.25">
      <c r="A408" s="52"/>
      <c r="B408" s="53"/>
      <c r="C408" s="53"/>
      <c r="D408" s="53"/>
      <c r="E408" s="53"/>
      <c r="F408" s="53"/>
      <c r="G408" s="53"/>
      <c r="H408" s="53"/>
      <c r="I408" s="52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</row>
    <row r="409" spans="1:26" ht="15.75" customHeight="1" x14ac:dyDescent="0.25">
      <c r="A409" s="52"/>
      <c r="B409" s="53"/>
      <c r="C409" s="53"/>
      <c r="D409" s="53"/>
      <c r="E409" s="53"/>
      <c r="F409" s="53"/>
      <c r="G409" s="53"/>
      <c r="H409" s="53"/>
      <c r="I409" s="52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</row>
    <row r="410" spans="1:26" ht="15.75" customHeight="1" x14ac:dyDescent="0.25">
      <c r="A410" s="52"/>
      <c r="B410" s="53"/>
      <c r="C410" s="53"/>
      <c r="D410" s="53"/>
      <c r="E410" s="53"/>
      <c r="F410" s="53"/>
      <c r="G410" s="53"/>
      <c r="H410" s="53"/>
      <c r="I410" s="52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</row>
    <row r="411" spans="1:26" ht="15.75" customHeight="1" x14ac:dyDescent="0.25">
      <c r="A411" s="52"/>
      <c r="B411" s="53"/>
      <c r="C411" s="53"/>
      <c r="D411" s="53"/>
      <c r="E411" s="53"/>
      <c r="F411" s="53"/>
      <c r="G411" s="53"/>
      <c r="H411" s="53"/>
      <c r="I411" s="52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</row>
    <row r="412" spans="1:26" ht="15.75" customHeight="1" x14ac:dyDescent="0.25">
      <c r="A412" s="52"/>
      <c r="B412" s="53"/>
      <c r="C412" s="53"/>
      <c r="D412" s="53"/>
      <c r="E412" s="53"/>
      <c r="F412" s="53"/>
      <c r="G412" s="53"/>
      <c r="H412" s="53"/>
      <c r="I412" s="52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</row>
    <row r="413" spans="1:26" ht="15.75" customHeight="1" x14ac:dyDescent="0.25">
      <c r="A413" s="52"/>
      <c r="B413" s="53"/>
      <c r="C413" s="53"/>
      <c r="D413" s="53"/>
      <c r="E413" s="53"/>
      <c r="F413" s="53"/>
      <c r="G413" s="53"/>
      <c r="H413" s="53"/>
      <c r="I413" s="52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</row>
    <row r="414" spans="1:26" ht="15.75" customHeight="1" x14ac:dyDescent="0.25">
      <c r="A414" s="52"/>
      <c r="B414" s="53"/>
      <c r="C414" s="53"/>
      <c r="D414" s="53"/>
      <c r="E414" s="53"/>
      <c r="F414" s="53"/>
      <c r="G414" s="53"/>
      <c r="H414" s="53"/>
      <c r="I414" s="52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</row>
    <row r="415" spans="1:26" ht="15.75" customHeight="1" x14ac:dyDescent="0.25">
      <c r="A415" s="52"/>
      <c r="B415" s="53"/>
      <c r="C415" s="53"/>
      <c r="D415" s="53"/>
      <c r="E415" s="53"/>
      <c r="F415" s="53"/>
      <c r="G415" s="53"/>
      <c r="H415" s="53"/>
      <c r="I415" s="52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</row>
    <row r="416" spans="1:26" ht="15.75" customHeight="1" x14ac:dyDescent="0.25">
      <c r="A416" s="52"/>
      <c r="B416" s="53"/>
      <c r="C416" s="53"/>
      <c r="D416" s="53"/>
      <c r="E416" s="53"/>
      <c r="F416" s="53"/>
      <c r="G416" s="53"/>
      <c r="H416" s="53"/>
      <c r="I416" s="52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</row>
    <row r="417" spans="1:26" ht="15.75" customHeight="1" x14ac:dyDescent="0.25">
      <c r="A417" s="52"/>
      <c r="B417" s="53"/>
      <c r="C417" s="53"/>
      <c r="D417" s="53"/>
      <c r="E417" s="53"/>
      <c r="F417" s="53"/>
      <c r="G417" s="53"/>
      <c r="H417" s="53"/>
      <c r="I417" s="52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</row>
    <row r="418" spans="1:26" ht="15.75" customHeight="1" x14ac:dyDescent="0.25">
      <c r="A418" s="52"/>
      <c r="B418" s="53"/>
      <c r="C418" s="53"/>
      <c r="D418" s="53"/>
      <c r="E418" s="53"/>
      <c r="F418" s="53"/>
      <c r="G418" s="53"/>
      <c r="H418" s="53"/>
      <c r="I418" s="52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</row>
    <row r="419" spans="1:26" ht="15.75" customHeight="1" x14ac:dyDescent="0.25">
      <c r="A419" s="52"/>
      <c r="B419" s="53"/>
      <c r="C419" s="53"/>
      <c r="D419" s="53"/>
      <c r="E419" s="53"/>
      <c r="F419" s="53"/>
      <c r="G419" s="53"/>
      <c r="H419" s="53"/>
      <c r="I419" s="52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</row>
    <row r="420" spans="1:26" ht="15.75" customHeight="1" x14ac:dyDescent="0.25">
      <c r="A420" s="52"/>
      <c r="B420" s="53"/>
      <c r="C420" s="53"/>
      <c r="D420" s="53"/>
      <c r="E420" s="53"/>
      <c r="F420" s="53"/>
      <c r="G420" s="53"/>
      <c r="H420" s="53"/>
      <c r="I420" s="52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</row>
    <row r="421" spans="1:26" ht="15.75" customHeight="1" x14ac:dyDescent="0.25">
      <c r="A421" s="52"/>
      <c r="B421" s="53"/>
      <c r="C421" s="53"/>
      <c r="D421" s="53"/>
      <c r="E421" s="53"/>
      <c r="F421" s="53"/>
      <c r="G421" s="53"/>
      <c r="H421" s="53"/>
      <c r="I421" s="52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</row>
    <row r="422" spans="1:26" ht="15.75" customHeight="1" x14ac:dyDescent="0.25">
      <c r="A422" s="52"/>
      <c r="B422" s="53"/>
      <c r="C422" s="53"/>
      <c r="D422" s="53"/>
      <c r="E422" s="53"/>
      <c r="F422" s="53"/>
      <c r="G422" s="53"/>
      <c r="H422" s="53"/>
      <c r="I422" s="52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</row>
    <row r="423" spans="1:26" ht="15.75" customHeight="1" x14ac:dyDescent="0.25">
      <c r="A423" s="52"/>
      <c r="B423" s="53"/>
      <c r="C423" s="53"/>
      <c r="D423" s="53"/>
      <c r="E423" s="53"/>
      <c r="F423" s="53"/>
      <c r="G423" s="53"/>
      <c r="H423" s="53"/>
      <c r="I423" s="52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</row>
    <row r="424" spans="1:26" ht="15.75" customHeight="1" x14ac:dyDescent="0.25">
      <c r="A424" s="52"/>
      <c r="B424" s="53"/>
      <c r="C424" s="53"/>
      <c r="D424" s="53"/>
      <c r="E424" s="53"/>
      <c r="F424" s="53"/>
      <c r="G424" s="53"/>
      <c r="H424" s="53"/>
      <c r="I424" s="52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</row>
    <row r="425" spans="1:26" ht="15.75" customHeight="1" x14ac:dyDescent="0.25">
      <c r="A425" s="52"/>
      <c r="B425" s="53"/>
      <c r="C425" s="53"/>
      <c r="D425" s="53"/>
      <c r="E425" s="53"/>
      <c r="F425" s="53"/>
      <c r="G425" s="53"/>
      <c r="H425" s="53"/>
      <c r="I425" s="52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</row>
    <row r="426" spans="1:26" ht="15.75" customHeight="1" x14ac:dyDescent="0.25">
      <c r="A426" s="52"/>
      <c r="B426" s="53"/>
      <c r="C426" s="53"/>
      <c r="D426" s="53"/>
      <c r="E426" s="53"/>
      <c r="F426" s="53"/>
      <c r="G426" s="53"/>
      <c r="H426" s="53"/>
      <c r="I426" s="52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</row>
    <row r="427" spans="1:26" ht="15.75" customHeight="1" x14ac:dyDescent="0.25">
      <c r="A427" s="52"/>
      <c r="B427" s="53"/>
      <c r="C427" s="53"/>
      <c r="D427" s="53"/>
      <c r="E427" s="53"/>
      <c r="F427" s="53"/>
      <c r="G427" s="53"/>
      <c r="H427" s="53"/>
      <c r="I427" s="52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</row>
    <row r="428" spans="1:26" ht="15.75" customHeight="1" x14ac:dyDescent="0.25">
      <c r="A428" s="52"/>
      <c r="B428" s="53"/>
      <c r="C428" s="53"/>
      <c r="D428" s="53"/>
      <c r="E428" s="53"/>
      <c r="F428" s="53"/>
      <c r="G428" s="53"/>
      <c r="H428" s="53"/>
      <c r="I428" s="52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</row>
    <row r="429" spans="1:26" ht="15.75" customHeight="1" x14ac:dyDescent="0.25">
      <c r="A429" s="52"/>
      <c r="B429" s="53"/>
      <c r="C429" s="53"/>
      <c r="D429" s="53"/>
      <c r="E429" s="53"/>
      <c r="F429" s="53"/>
      <c r="G429" s="53"/>
      <c r="H429" s="53"/>
      <c r="I429" s="52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</row>
    <row r="430" spans="1:26" ht="15.75" customHeight="1" x14ac:dyDescent="0.25">
      <c r="A430" s="52"/>
      <c r="B430" s="53"/>
      <c r="C430" s="53"/>
      <c r="D430" s="53"/>
      <c r="E430" s="53"/>
      <c r="F430" s="53"/>
      <c r="G430" s="53"/>
      <c r="H430" s="53"/>
      <c r="I430" s="52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</row>
    <row r="431" spans="1:26" ht="15.75" customHeight="1" x14ac:dyDescent="0.25">
      <c r="A431" s="52"/>
      <c r="B431" s="53"/>
      <c r="C431" s="53"/>
      <c r="D431" s="53"/>
      <c r="E431" s="53"/>
      <c r="F431" s="53"/>
      <c r="G431" s="53"/>
      <c r="H431" s="53"/>
      <c r="I431" s="52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</row>
    <row r="432" spans="1:26" ht="15.75" customHeight="1" x14ac:dyDescent="0.25">
      <c r="A432" s="52"/>
      <c r="B432" s="53"/>
      <c r="C432" s="53"/>
      <c r="D432" s="53"/>
      <c r="E432" s="53"/>
      <c r="F432" s="53"/>
      <c r="G432" s="53"/>
      <c r="H432" s="53"/>
      <c r="I432" s="52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</row>
    <row r="433" spans="1:26" ht="15.75" customHeight="1" x14ac:dyDescent="0.25">
      <c r="A433" s="52"/>
      <c r="B433" s="53"/>
      <c r="C433" s="53"/>
      <c r="D433" s="53"/>
      <c r="E433" s="53"/>
      <c r="F433" s="53"/>
      <c r="G433" s="53"/>
      <c r="H433" s="53"/>
      <c r="I433" s="52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</row>
    <row r="434" spans="1:26" ht="15.75" customHeight="1" x14ac:dyDescent="0.25">
      <c r="A434" s="52"/>
      <c r="B434" s="53"/>
      <c r="C434" s="53"/>
      <c r="D434" s="53"/>
      <c r="E434" s="53"/>
      <c r="F434" s="53"/>
      <c r="G434" s="53"/>
      <c r="H434" s="53"/>
      <c r="I434" s="52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</row>
    <row r="435" spans="1:26" ht="15.75" customHeight="1" x14ac:dyDescent="0.25">
      <c r="A435" s="52"/>
      <c r="B435" s="53"/>
      <c r="C435" s="53"/>
      <c r="D435" s="53"/>
      <c r="E435" s="53"/>
      <c r="F435" s="53"/>
      <c r="G435" s="53"/>
      <c r="H435" s="53"/>
      <c r="I435" s="52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</row>
    <row r="436" spans="1:26" ht="15.75" customHeight="1" x14ac:dyDescent="0.25">
      <c r="A436" s="52"/>
      <c r="B436" s="53"/>
      <c r="C436" s="53"/>
      <c r="D436" s="53"/>
      <c r="E436" s="53"/>
      <c r="F436" s="53"/>
      <c r="G436" s="53"/>
      <c r="H436" s="53"/>
      <c r="I436" s="52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</row>
    <row r="437" spans="1:26" ht="15.75" customHeight="1" x14ac:dyDescent="0.25">
      <c r="A437" s="52"/>
      <c r="B437" s="53"/>
      <c r="C437" s="53"/>
      <c r="D437" s="53"/>
      <c r="E437" s="53"/>
      <c r="F437" s="53"/>
      <c r="G437" s="53"/>
      <c r="H437" s="53"/>
      <c r="I437" s="52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</row>
    <row r="438" spans="1:26" ht="15.75" customHeight="1" x14ac:dyDescent="0.25">
      <c r="A438" s="52"/>
      <c r="B438" s="53"/>
      <c r="C438" s="53"/>
      <c r="D438" s="53"/>
      <c r="E438" s="53"/>
      <c r="F438" s="53"/>
      <c r="G438" s="53"/>
      <c r="H438" s="53"/>
      <c r="I438" s="52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</row>
    <row r="439" spans="1:26" ht="15.75" customHeight="1" x14ac:dyDescent="0.25">
      <c r="A439" s="52"/>
      <c r="B439" s="53"/>
      <c r="C439" s="53"/>
      <c r="D439" s="53"/>
      <c r="E439" s="53"/>
      <c r="F439" s="53"/>
      <c r="G439" s="53"/>
      <c r="H439" s="53"/>
      <c r="I439" s="52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</row>
    <row r="440" spans="1:26" ht="15.75" customHeight="1" x14ac:dyDescent="0.25">
      <c r="A440" s="52"/>
      <c r="B440" s="53"/>
      <c r="C440" s="53"/>
      <c r="D440" s="53"/>
      <c r="E440" s="53"/>
      <c r="F440" s="53"/>
      <c r="G440" s="53"/>
      <c r="H440" s="53"/>
      <c r="I440" s="52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</row>
    <row r="441" spans="1:26" ht="15.75" customHeight="1" x14ac:dyDescent="0.25">
      <c r="A441" s="52"/>
      <c r="B441" s="53"/>
      <c r="C441" s="53"/>
      <c r="D441" s="53"/>
      <c r="E441" s="53"/>
      <c r="F441" s="53"/>
      <c r="G441" s="53"/>
      <c r="H441" s="53"/>
      <c r="I441" s="52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</row>
    <row r="442" spans="1:26" ht="15.75" customHeight="1" x14ac:dyDescent="0.25">
      <c r="A442" s="52"/>
      <c r="B442" s="53"/>
      <c r="C442" s="53"/>
      <c r="D442" s="53"/>
      <c r="E442" s="53"/>
      <c r="F442" s="53"/>
      <c r="G442" s="53"/>
      <c r="H442" s="53"/>
      <c r="I442" s="52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</row>
    <row r="443" spans="1:26" ht="15.75" customHeight="1" x14ac:dyDescent="0.25">
      <c r="A443" s="52"/>
      <c r="B443" s="53"/>
      <c r="C443" s="53"/>
      <c r="D443" s="53"/>
      <c r="E443" s="53"/>
      <c r="F443" s="53"/>
      <c r="G443" s="53"/>
      <c r="H443" s="53"/>
      <c r="I443" s="52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</row>
    <row r="444" spans="1:26" ht="15.75" customHeight="1" x14ac:dyDescent="0.25">
      <c r="A444" s="52"/>
      <c r="B444" s="53"/>
      <c r="C444" s="53"/>
      <c r="D444" s="53"/>
      <c r="E444" s="53"/>
      <c r="F444" s="53"/>
      <c r="G444" s="53"/>
      <c r="H444" s="53"/>
      <c r="I444" s="52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</row>
    <row r="445" spans="1:26" ht="15.75" customHeight="1" x14ac:dyDescent="0.25">
      <c r="A445" s="52"/>
      <c r="B445" s="53"/>
      <c r="C445" s="53"/>
      <c r="D445" s="53"/>
      <c r="E445" s="53"/>
      <c r="F445" s="53"/>
      <c r="G445" s="53"/>
      <c r="H445" s="53"/>
      <c r="I445" s="52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</row>
    <row r="446" spans="1:26" ht="15.75" customHeight="1" x14ac:dyDescent="0.25">
      <c r="A446" s="52"/>
      <c r="B446" s="53"/>
      <c r="C446" s="53"/>
      <c r="D446" s="53"/>
      <c r="E446" s="53"/>
      <c r="F446" s="53"/>
      <c r="G446" s="53"/>
      <c r="H446" s="53"/>
      <c r="I446" s="52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</row>
    <row r="447" spans="1:26" ht="15.75" customHeight="1" x14ac:dyDescent="0.25">
      <c r="A447" s="52"/>
      <c r="B447" s="53"/>
      <c r="C447" s="53"/>
      <c r="D447" s="53"/>
      <c r="E447" s="53"/>
      <c r="F447" s="53"/>
      <c r="G447" s="53"/>
      <c r="H447" s="53"/>
      <c r="I447" s="52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</row>
    <row r="448" spans="1:26" ht="15.75" customHeight="1" x14ac:dyDescent="0.25">
      <c r="A448" s="52"/>
      <c r="B448" s="53"/>
      <c r="C448" s="53"/>
      <c r="D448" s="53"/>
      <c r="E448" s="53"/>
      <c r="F448" s="53"/>
      <c r="G448" s="53"/>
      <c r="H448" s="53"/>
      <c r="I448" s="52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</row>
    <row r="449" spans="1:26" ht="15.75" customHeight="1" x14ac:dyDescent="0.25">
      <c r="A449" s="52"/>
      <c r="B449" s="53"/>
      <c r="C449" s="53"/>
      <c r="D449" s="53"/>
      <c r="E449" s="53"/>
      <c r="F449" s="53"/>
      <c r="G449" s="53"/>
      <c r="H449" s="53"/>
      <c r="I449" s="52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</row>
    <row r="450" spans="1:26" ht="15.75" customHeight="1" x14ac:dyDescent="0.25">
      <c r="A450" s="52"/>
      <c r="B450" s="53"/>
      <c r="C450" s="53"/>
      <c r="D450" s="53"/>
      <c r="E450" s="53"/>
      <c r="F450" s="53"/>
      <c r="G450" s="53"/>
      <c r="H450" s="53"/>
      <c r="I450" s="52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</row>
    <row r="451" spans="1:26" ht="15.75" customHeight="1" x14ac:dyDescent="0.25">
      <c r="A451" s="52"/>
      <c r="B451" s="53"/>
      <c r="C451" s="53"/>
      <c r="D451" s="53"/>
      <c r="E451" s="53"/>
      <c r="F451" s="53"/>
      <c r="G451" s="53"/>
      <c r="H451" s="53"/>
      <c r="I451" s="52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</row>
    <row r="452" spans="1:26" ht="15.75" customHeight="1" x14ac:dyDescent="0.25">
      <c r="A452" s="52"/>
      <c r="B452" s="53"/>
      <c r="C452" s="53"/>
      <c r="D452" s="53"/>
      <c r="E452" s="53"/>
      <c r="F452" s="53"/>
      <c r="G452" s="53"/>
      <c r="H452" s="53"/>
      <c r="I452" s="52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</row>
    <row r="453" spans="1:26" ht="15.75" customHeight="1" x14ac:dyDescent="0.25">
      <c r="A453" s="52"/>
      <c r="B453" s="53"/>
      <c r="C453" s="53"/>
      <c r="D453" s="53"/>
      <c r="E453" s="53"/>
      <c r="F453" s="53"/>
      <c r="G453" s="53"/>
      <c r="H453" s="53"/>
      <c r="I453" s="52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</row>
    <row r="454" spans="1:26" ht="15.75" customHeight="1" x14ac:dyDescent="0.25">
      <c r="A454" s="52"/>
      <c r="B454" s="53"/>
      <c r="C454" s="53"/>
      <c r="D454" s="53"/>
      <c r="E454" s="53"/>
      <c r="F454" s="53"/>
      <c r="G454" s="53"/>
      <c r="H454" s="53"/>
      <c r="I454" s="52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</row>
    <row r="455" spans="1:26" ht="15.75" customHeight="1" x14ac:dyDescent="0.25">
      <c r="A455" s="52"/>
      <c r="B455" s="53"/>
      <c r="C455" s="53"/>
      <c r="D455" s="53"/>
      <c r="E455" s="53"/>
      <c r="F455" s="53"/>
      <c r="G455" s="53"/>
      <c r="H455" s="53"/>
      <c r="I455" s="52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</row>
    <row r="456" spans="1:26" ht="15.75" customHeight="1" x14ac:dyDescent="0.25">
      <c r="A456" s="52"/>
      <c r="B456" s="53"/>
      <c r="C456" s="53"/>
      <c r="D456" s="53"/>
      <c r="E456" s="53"/>
      <c r="F456" s="53"/>
      <c r="G456" s="53"/>
      <c r="H456" s="53"/>
      <c r="I456" s="52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</row>
    <row r="457" spans="1:26" ht="15.75" customHeight="1" x14ac:dyDescent="0.25">
      <c r="A457" s="52"/>
      <c r="B457" s="53"/>
      <c r="C457" s="53"/>
      <c r="D457" s="53"/>
      <c r="E457" s="53"/>
      <c r="F457" s="53"/>
      <c r="G457" s="53"/>
      <c r="H457" s="53"/>
      <c r="I457" s="52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</row>
    <row r="458" spans="1:26" ht="15.75" customHeight="1" x14ac:dyDescent="0.25">
      <c r="A458" s="52"/>
      <c r="B458" s="53"/>
      <c r="C458" s="53"/>
      <c r="D458" s="53"/>
      <c r="E458" s="53"/>
      <c r="F458" s="53"/>
      <c r="G458" s="53"/>
      <c r="H458" s="53"/>
      <c r="I458" s="52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</row>
    <row r="459" spans="1:26" ht="15.75" customHeight="1" x14ac:dyDescent="0.25">
      <c r="A459" s="52"/>
      <c r="B459" s="53"/>
      <c r="C459" s="53"/>
      <c r="D459" s="53"/>
      <c r="E459" s="53"/>
      <c r="F459" s="53"/>
      <c r="G459" s="53"/>
      <c r="H459" s="53"/>
      <c r="I459" s="52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</row>
    <row r="460" spans="1:26" ht="15.75" customHeight="1" x14ac:dyDescent="0.25">
      <c r="A460" s="52"/>
      <c r="B460" s="53"/>
      <c r="C460" s="53"/>
      <c r="D460" s="53"/>
      <c r="E460" s="53"/>
      <c r="F460" s="53"/>
      <c r="G460" s="53"/>
      <c r="H460" s="53"/>
      <c r="I460" s="52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</row>
    <row r="461" spans="1:26" ht="15.75" customHeight="1" x14ac:dyDescent="0.25">
      <c r="A461" s="52"/>
      <c r="B461" s="53"/>
      <c r="C461" s="53"/>
      <c r="D461" s="53"/>
      <c r="E461" s="53"/>
      <c r="F461" s="53"/>
      <c r="G461" s="53"/>
      <c r="H461" s="53"/>
      <c r="I461" s="52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</row>
    <row r="462" spans="1:26" ht="15.75" customHeight="1" x14ac:dyDescent="0.25">
      <c r="A462" s="52"/>
      <c r="B462" s="53"/>
      <c r="C462" s="53"/>
      <c r="D462" s="53"/>
      <c r="E462" s="53"/>
      <c r="F462" s="53"/>
      <c r="G462" s="53"/>
      <c r="H462" s="53"/>
      <c r="I462" s="52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</row>
    <row r="463" spans="1:26" ht="15.75" customHeight="1" x14ac:dyDescent="0.25">
      <c r="A463" s="52"/>
      <c r="B463" s="53"/>
      <c r="C463" s="53"/>
      <c r="D463" s="53"/>
      <c r="E463" s="53"/>
      <c r="F463" s="53"/>
      <c r="G463" s="53"/>
      <c r="H463" s="53"/>
      <c r="I463" s="52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</row>
    <row r="464" spans="1:26" ht="15.75" customHeight="1" x14ac:dyDescent="0.25">
      <c r="A464" s="52"/>
      <c r="B464" s="53"/>
      <c r="C464" s="53"/>
      <c r="D464" s="53"/>
      <c r="E464" s="53"/>
      <c r="F464" s="53"/>
      <c r="G464" s="53"/>
      <c r="H464" s="53"/>
      <c r="I464" s="52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</row>
    <row r="465" spans="1:26" ht="15.75" customHeight="1" x14ac:dyDescent="0.25">
      <c r="A465" s="52"/>
      <c r="B465" s="53"/>
      <c r="C465" s="53"/>
      <c r="D465" s="53"/>
      <c r="E465" s="53"/>
      <c r="F465" s="53"/>
      <c r="G465" s="53"/>
      <c r="H465" s="53"/>
      <c r="I465" s="52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</row>
    <row r="466" spans="1:26" ht="15.75" customHeight="1" x14ac:dyDescent="0.25">
      <c r="A466" s="52"/>
      <c r="B466" s="53"/>
      <c r="C466" s="53"/>
      <c r="D466" s="53"/>
      <c r="E466" s="53"/>
      <c r="F466" s="53"/>
      <c r="G466" s="53"/>
      <c r="H466" s="53"/>
      <c r="I466" s="52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</row>
    <row r="467" spans="1:26" ht="15.75" customHeight="1" x14ac:dyDescent="0.25">
      <c r="A467" s="52"/>
      <c r="B467" s="53"/>
      <c r="C467" s="53"/>
      <c r="D467" s="53"/>
      <c r="E467" s="53"/>
      <c r="F467" s="53"/>
      <c r="G467" s="53"/>
      <c r="H467" s="53"/>
      <c r="I467" s="52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</row>
    <row r="468" spans="1:26" ht="15.75" customHeight="1" x14ac:dyDescent="0.25">
      <c r="A468" s="52"/>
      <c r="B468" s="53"/>
      <c r="C468" s="53"/>
      <c r="D468" s="53"/>
      <c r="E468" s="53"/>
      <c r="F468" s="53"/>
      <c r="G468" s="53"/>
      <c r="H468" s="53"/>
      <c r="I468" s="52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</row>
    <row r="469" spans="1:26" ht="15.75" customHeight="1" x14ac:dyDescent="0.25">
      <c r="A469" s="52"/>
      <c r="B469" s="53"/>
      <c r="C469" s="53"/>
      <c r="D469" s="53"/>
      <c r="E469" s="53"/>
      <c r="F469" s="53"/>
      <c r="G469" s="53"/>
      <c r="H469" s="53"/>
      <c r="I469" s="52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</row>
    <row r="470" spans="1:26" ht="15.75" customHeight="1" x14ac:dyDescent="0.25">
      <c r="A470" s="52"/>
      <c r="B470" s="53"/>
      <c r="C470" s="53"/>
      <c r="D470" s="53"/>
      <c r="E470" s="53"/>
      <c r="F470" s="53"/>
      <c r="G470" s="53"/>
      <c r="H470" s="53"/>
      <c r="I470" s="52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</row>
    <row r="471" spans="1:26" ht="15.75" customHeight="1" x14ac:dyDescent="0.25">
      <c r="A471" s="52"/>
      <c r="B471" s="53"/>
      <c r="C471" s="53"/>
      <c r="D471" s="53"/>
      <c r="E471" s="53"/>
      <c r="F471" s="53"/>
      <c r="G471" s="53"/>
      <c r="H471" s="53"/>
      <c r="I471" s="52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</row>
    <row r="472" spans="1:26" ht="15.75" customHeight="1" x14ac:dyDescent="0.25">
      <c r="A472" s="52"/>
      <c r="B472" s="53"/>
      <c r="C472" s="53"/>
      <c r="D472" s="53"/>
      <c r="E472" s="53"/>
      <c r="F472" s="53"/>
      <c r="G472" s="53"/>
      <c r="H472" s="53"/>
      <c r="I472" s="52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</row>
    <row r="473" spans="1:26" ht="15.75" customHeight="1" x14ac:dyDescent="0.25">
      <c r="A473" s="52"/>
      <c r="B473" s="53"/>
      <c r="C473" s="53"/>
      <c r="D473" s="53"/>
      <c r="E473" s="53"/>
      <c r="F473" s="53"/>
      <c r="G473" s="53"/>
      <c r="H473" s="53"/>
      <c r="I473" s="52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</row>
    <row r="474" spans="1:26" ht="15.75" customHeight="1" x14ac:dyDescent="0.25">
      <c r="A474" s="52"/>
      <c r="B474" s="53"/>
      <c r="C474" s="53"/>
      <c r="D474" s="53"/>
      <c r="E474" s="53"/>
      <c r="F474" s="53"/>
      <c r="G474" s="53"/>
      <c r="H474" s="53"/>
      <c r="I474" s="52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</row>
    <row r="475" spans="1:26" ht="15.75" customHeight="1" x14ac:dyDescent="0.25">
      <c r="A475" s="52"/>
      <c r="B475" s="53"/>
      <c r="C475" s="53"/>
      <c r="D475" s="53"/>
      <c r="E475" s="53"/>
      <c r="F475" s="53"/>
      <c r="G475" s="53"/>
      <c r="H475" s="53"/>
      <c r="I475" s="52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</row>
    <row r="476" spans="1:26" ht="15.75" customHeight="1" x14ac:dyDescent="0.25">
      <c r="A476" s="52"/>
      <c r="B476" s="53"/>
      <c r="C476" s="53"/>
      <c r="D476" s="53"/>
      <c r="E476" s="53"/>
      <c r="F476" s="53"/>
      <c r="G476" s="53"/>
      <c r="H476" s="53"/>
      <c r="I476" s="52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</row>
    <row r="477" spans="1:26" ht="15.75" customHeight="1" x14ac:dyDescent="0.25">
      <c r="A477" s="52"/>
      <c r="B477" s="53"/>
      <c r="C477" s="53"/>
      <c r="D477" s="53"/>
      <c r="E477" s="53"/>
      <c r="F477" s="53"/>
      <c r="G477" s="53"/>
      <c r="H477" s="53"/>
      <c r="I477" s="52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</row>
    <row r="478" spans="1:26" ht="15.75" customHeight="1" x14ac:dyDescent="0.25">
      <c r="A478" s="52"/>
      <c r="B478" s="53"/>
      <c r="C478" s="53"/>
      <c r="D478" s="53"/>
      <c r="E478" s="53"/>
      <c r="F478" s="53"/>
      <c r="G478" s="53"/>
      <c r="H478" s="53"/>
      <c r="I478" s="52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</row>
    <row r="479" spans="1:26" ht="15.75" customHeight="1" x14ac:dyDescent="0.25">
      <c r="A479" s="52"/>
      <c r="B479" s="53"/>
      <c r="C479" s="53"/>
      <c r="D479" s="53"/>
      <c r="E479" s="53"/>
      <c r="F479" s="53"/>
      <c r="G479" s="53"/>
      <c r="H479" s="53"/>
      <c r="I479" s="52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</row>
    <row r="480" spans="1:26" ht="15.75" customHeight="1" x14ac:dyDescent="0.25">
      <c r="A480" s="52"/>
      <c r="B480" s="53"/>
      <c r="C480" s="53"/>
      <c r="D480" s="53"/>
      <c r="E480" s="53"/>
      <c r="F480" s="53"/>
      <c r="G480" s="53"/>
      <c r="H480" s="53"/>
      <c r="I480" s="52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</row>
    <row r="481" spans="1:26" ht="15.75" customHeight="1" x14ac:dyDescent="0.25">
      <c r="A481" s="52"/>
      <c r="B481" s="53"/>
      <c r="C481" s="53"/>
      <c r="D481" s="53"/>
      <c r="E481" s="53"/>
      <c r="F481" s="53"/>
      <c r="G481" s="53"/>
      <c r="H481" s="53"/>
      <c r="I481" s="52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</row>
    <row r="482" spans="1:26" ht="15.75" customHeight="1" x14ac:dyDescent="0.25">
      <c r="A482" s="52"/>
      <c r="B482" s="53"/>
      <c r="C482" s="53"/>
      <c r="D482" s="53"/>
      <c r="E482" s="53"/>
      <c r="F482" s="53"/>
      <c r="G482" s="53"/>
      <c r="H482" s="53"/>
      <c r="I482" s="52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</row>
    <row r="483" spans="1:26" ht="15.75" customHeight="1" x14ac:dyDescent="0.25">
      <c r="A483" s="52"/>
      <c r="B483" s="53"/>
      <c r="C483" s="53"/>
      <c r="D483" s="53"/>
      <c r="E483" s="53"/>
      <c r="F483" s="53"/>
      <c r="G483" s="53"/>
      <c r="H483" s="53"/>
      <c r="I483" s="52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</row>
    <row r="484" spans="1:26" ht="15.75" customHeight="1" x14ac:dyDescent="0.25">
      <c r="A484" s="52"/>
      <c r="B484" s="53"/>
      <c r="C484" s="53"/>
      <c r="D484" s="53"/>
      <c r="E484" s="53"/>
      <c r="F484" s="53"/>
      <c r="G484" s="53"/>
      <c r="H484" s="53"/>
      <c r="I484" s="52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</row>
    <row r="485" spans="1:26" ht="15.75" customHeight="1" x14ac:dyDescent="0.25">
      <c r="A485" s="52"/>
      <c r="B485" s="53"/>
      <c r="C485" s="53"/>
      <c r="D485" s="53"/>
      <c r="E485" s="53"/>
      <c r="F485" s="53"/>
      <c r="G485" s="53"/>
      <c r="H485" s="53"/>
      <c r="I485" s="52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</row>
    <row r="486" spans="1:26" ht="15.75" customHeight="1" x14ac:dyDescent="0.25">
      <c r="A486" s="52"/>
      <c r="B486" s="53"/>
      <c r="C486" s="53"/>
      <c r="D486" s="53"/>
      <c r="E486" s="53"/>
      <c r="F486" s="53"/>
      <c r="G486" s="53"/>
      <c r="H486" s="53"/>
      <c r="I486" s="52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</row>
    <row r="487" spans="1:26" ht="15.75" customHeight="1" x14ac:dyDescent="0.25">
      <c r="A487" s="52"/>
      <c r="B487" s="53"/>
      <c r="C487" s="53"/>
      <c r="D487" s="53"/>
      <c r="E487" s="53"/>
      <c r="F487" s="53"/>
      <c r="G487" s="53"/>
      <c r="H487" s="53"/>
      <c r="I487" s="52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</row>
    <row r="488" spans="1:26" ht="15.75" customHeight="1" x14ac:dyDescent="0.25">
      <c r="A488" s="52"/>
      <c r="B488" s="53"/>
      <c r="C488" s="53"/>
      <c r="D488" s="53"/>
      <c r="E488" s="53"/>
      <c r="F488" s="53"/>
      <c r="G488" s="53"/>
      <c r="H488" s="53"/>
      <c r="I488" s="52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</row>
    <row r="489" spans="1:26" ht="15.75" customHeight="1" x14ac:dyDescent="0.25">
      <c r="A489" s="52"/>
      <c r="B489" s="53"/>
      <c r="C489" s="53"/>
      <c r="D489" s="53"/>
      <c r="E489" s="53"/>
      <c r="F489" s="53"/>
      <c r="G489" s="53"/>
      <c r="H489" s="53"/>
      <c r="I489" s="52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</row>
    <row r="490" spans="1:26" ht="15.75" customHeight="1" x14ac:dyDescent="0.25">
      <c r="A490" s="52"/>
      <c r="B490" s="53"/>
      <c r="C490" s="53"/>
      <c r="D490" s="53"/>
      <c r="E490" s="53"/>
      <c r="F490" s="53"/>
      <c r="G490" s="53"/>
      <c r="H490" s="53"/>
      <c r="I490" s="52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</row>
    <row r="491" spans="1:26" ht="15.75" customHeight="1" x14ac:dyDescent="0.25">
      <c r="A491" s="52"/>
      <c r="B491" s="53"/>
      <c r="C491" s="53"/>
      <c r="D491" s="53"/>
      <c r="E491" s="53"/>
      <c r="F491" s="53"/>
      <c r="G491" s="53"/>
      <c r="H491" s="53"/>
      <c r="I491" s="52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</row>
    <row r="492" spans="1:26" ht="15.75" customHeight="1" x14ac:dyDescent="0.25">
      <c r="A492" s="52"/>
      <c r="B492" s="53"/>
      <c r="C492" s="53"/>
      <c r="D492" s="53"/>
      <c r="E492" s="53"/>
      <c r="F492" s="53"/>
      <c r="G492" s="53"/>
      <c r="H492" s="53"/>
      <c r="I492" s="52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</row>
    <row r="493" spans="1:26" ht="15.75" customHeight="1" x14ac:dyDescent="0.25">
      <c r="A493" s="52"/>
      <c r="B493" s="53"/>
      <c r="C493" s="53"/>
      <c r="D493" s="53"/>
      <c r="E493" s="53"/>
      <c r="F493" s="53"/>
      <c r="G493" s="53"/>
      <c r="H493" s="53"/>
      <c r="I493" s="52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</row>
    <row r="494" spans="1:26" ht="15.75" customHeight="1" x14ac:dyDescent="0.25">
      <c r="A494" s="52"/>
      <c r="B494" s="53"/>
      <c r="C494" s="53"/>
      <c r="D494" s="53"/>
      <c r="E494" s="53"/>
      <c r="F494" s="53"/>
      <c r="G494" s="53"/>
      <c r="H494" s="53"/>
      <c r="I494" s="52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</row>
    <row r="495" spans="1:26" ht="15.75" customHeight="1" x14ac:dyDescent="0.25">
      <c r="A495" s="52"/>
      <c r="B495" s="53"/>
      <c r="C495" s="53"/>
      <c r="D495" s="53"/>
      <c r="E495" s="53"/>
      <c r="F495" s="53"/>
      <c r="G495" s="53"/>
      <c r="H495" s="53"/>
      <c r="I495" s="52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</row>
    <row r="496" spans="1:26" ht="15.75" customHeight="1" x14ac:dyDescent="0.25">
      <c r="A496" s="52"/>
      <c r="B496" s="53"/>
      <c r="C496" s="53"/>
      <c r="D496" s="53"/>
      <c r="E496" s="53"/>
      <c r="F496" s="53"/>
      <c r="G496" s="53"/>
      <c r="H496" s="53"/>
      <c r="I496" s="52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</row>
    <row r="497" spans="1:26" ht="15.75" customHeight="1" x14ac:dyDescent="0.25">
      <c r="A497" s="52"/>
      <c r="B497" s="53"/>
      <c r="C497" s="53"/>
      <c r="D497" s="53"/>
      <c r="E497" s="53"/>
      <c r="F497" s="53"/>
      <c r="G497" s="53"/>
      <c r="H497" s="53"/>
      <c r="I497" s="52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</row>
    <row r="498" spans="1:26" ht="15.75" customHeight="1" x14ac:dyDescent="0.25">
      <c r="A498" s="52"/>
      <c r="B498" s="53"/>
      <c r="C498" s="53"/>
      <c r="D498" s="53"/>
      <c r="E498" s="53"/>
      <c r="F498" s="53"/>
      <c r="G498" s="53"/>
      <c r="H498" s="53"/>
      <c r="I498" s="52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</row>
    <row r="499" spans="1:26" ht="15.75" customHeight="1" x14ac:dyDescent="0.25">
      <c r="A499" s="52"/>
      <c r="B499" s="53"/>
      <c r="C499" s="53"/>
      <c r="D499" s="53"/>
      <c r="E499" s="53"/>
      <c r="F499" s="53"/>
      <c r="G499" s="53"/>
      <c r="H499" s="53"/>
      <c r="I499" s="52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</row>
    <row r="500" spans="1:26" ht="15.75" customHeight="1" x14ac:dyDescent="0.25">
      <c r="A500" s="52"/>
      <c r="B500" s="53"/>
      <c r="C500" s="53"/>
      <c r="D500" s="53"/>
      <c r="E500" s="53"/>
      <c r="F500" s="53"/>
      <c r="G500" s="53"/>
      <c r="H500" s="53"/>
      <c r="I500" s="52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</row>
    <row r="501" spans="1:26" ht="15.75" customHeight="1" x14ac:dyDescent="0.25">
      <c r="A501" s="52"/>
      <c r="B501" s="53"/>
      <c r="C501" s="53"/>
      <c r="D501" s="53"/>
      <c r="E501" s="53"/>
      <c r="F501" s="53"/>
      <c r="G501" s="53"/>
      <c r="H501" s="53"/>
      <c r="I501" s="52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</row>
    <row r="502" spans="1:26" ht="15.75" customHeight="1" x14ac:dyDescent="0.25">
      <c r="A502" s="52"/>
      <c r="B502" s="53"/>
      <c r="C502" s="53"/>
      <c r="D502" s="53"/>
      <c r="E502" s="53"/>
      <c r="F502" s="53"/>
      <c r="G502" s="53"/>
      <c r="H502" s="53"/>
      <c r="I502" s="52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</row>
    <row r="503" spans="1:26" ht="15.75" customHeight="1" x14ac:dyDescent="0.25">
      <c r="A503" s="52"/>
      <c r="B503" s="53"/>
      <c r="C503" s="53"/>
      <c r="D503" s="53"/>
      <c r="E503" s="53"/>
      <c r="F503" s="53"/>
      <c r="G503" s="53"/>
      <c r="H503" s="53"/>
      <c r="I503" s="52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</row>
    <row r="504" spans="1:26" ht="15.75" customHeight="1" x14ac:dyDescent="0.25">
      <c r="A504" s="52"/>
      <c r="B504" s="53"/>
      <c r="C504" s="53"/>
      <c r="D504" s="53"/>
      <c r="E504" s="53"/>
      <c r="F504" s="53"/>
      <c r="G504" s="53"/>
      <c r="H504" s="53"/>
      <c r="I504" s="52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</row>
    <row r="505" spans="1:26" ht="15.75" customHeight="1" x14ac:dyDescent="0.25">
      <c r="A505" s="52"/>
      <c r="B505" s="53"/>
      <c r="C505" s="53"/>
      <c r="D505" s="53"/>
      <c r="E505" s="53"/>
      <c r="F505" s="53"/>
      <c r="G505" s="53"/>
      <c r="H505" s="53"/>
      <c r="I505" s="52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</row>
    <row r="506" spans="1:26" ht="15.75" customHeight="1" x14ac:dyDescent="0.25">
      <c r="A506" s="52"/>
      <c r="B506" s="53"/>
      <c r="C506" s="53"/>
      <c r="D506" s="53"/>
      <c r="E506" s="53"/>
      <c r="F506" s="53"/>
      <c r="G506" s="53"/>
      <c r="H506" s="53"/>
      <c r="I506" s="52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</row>
    <row r="507" spans="1:26" ht="15.75" customHeight="1" x14ac:dyDescent="0.25">
      <c r="A507" s="52"/>
      <c r="B507" s="53"/>
      <c r="C507" s="53"/>
      <c r="D507" s="53"/>
      <c r="E507" s="53"/>
      <c r="F507" s="53"/>
      <c r="G507" s="53"/>
      <c r="H507" s="53"/>
      <c r="I507" s="52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</row>
    <row r="508" spans="1:26" ht="15.75" customHeight="1" x14ac:dyDescent="0.25">
      <c r="A508" s="52"/>
      <c r="B508" s="53"/>
      <c r="C508" s="53"/>
      <c r="D508" s="53"/>
      <c r="E508" s="53"/>
      <c r="F508" s="53"/>
      <c r="G508" s="53"/>
      <c r="H508" s="53"/>
      <c r="I508" s="52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</row>
    <row r="509" spans="1:26" ht="15.75" customHeight="1" x14ac:dyDescent="0.25">
      <c r="A509" s="52"/>
      <c r="B509" s="53"/>
      <c r="C509" s="53"/>
      <c r="D509" s="53"/>
      <c r="E509" s="53"/>
      <c r="F509" s="53"/>
      <c r="G509" s="53"/>
      <c r="H509" s="53"/>
      <c r="I509" s="52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</row>
    <row r="510" spans="1:26" ht="15.75" customHeight="1" x14ac:dyDescent="0.25">
      <c r="A510" s="52"/>
      <c r="B510" s="53"/>
      <c r="C510" s="53"/>
      <c r="D510" s="53"/>
      <c r="E510" s="53"/>
      <c r="F510" s="53"/>
      <c r="G510" s="53"/>
      <c r="H510" s="53"/>
      <c r="I510" s="52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</row>
    <row r="511" spans="1:26" ht="15.75" customHeight="1" x14ac:dyDescent="0.25">
      <c r="A511" s="52"/>
      <c r="B511" s="53"/>
      <c r="C511" s="53"/>
      <c r="D511" s="53"/>
      <c r="E511" s="53"/>
      <c r="F511" s="53"/>
      <c r="G511" s="53"/>
      <c r="H511" s="53"/>
      <c r="I511" s="52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</row>
    <row r="512" spans="1:26" ht="15.75" customHeight="1" x14ac:dyDescent="0.25">
      <c r="A512" s="52"/>
      <c r="B512" s="53"/>
      <c r="C512" s="53"/>
      <c r="D512" s="53"/>
      <c r="E512" s="53"/>
      <c r="F512" s="53"/>
      <c r="G512" s="53"/>
      <c r="H512" s="53"/>
      <c r="I512" s="52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</row>
    <row r="513" spans="1:26" ht="15.75" customHeight="1" x14ac:dyDescent="0.25">
      <c r="A513" s="52"/>
      <c r="B513" s="53"/>
      <c r="C513" s="53"/>
      <c r="D513" s="53"/>
      <c r="E513" s="53"/>
      <c r="F513" s="53"/>
      <c r="G513" s="53"/>
      <c r="H513" s="53"/>
      <c r="I513" s="52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</row>
    <row r="514" spans="1:26" ht="15.75" customHeight="1" x14ac:dyDescent="0.25">
      <c r="A514" s="52"/>
      <c r="B514" s="53"/>
      <c r="C514" s="53"/>
      <c r="D514" s="53"/>
      <c r="E514" s="53"/>
      <c r="F514" s="53"/>
      <c r="G514" s="53"/>
      <c r="H514" s="53"/>
      <c r="I514" s="52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</row>
    <row r="515" spans="1:26" ht="15.75" customHeight="1" x14ac:dyDescent="0.25">
      <c r="A515" s="52"/>
      <c r="B515" s="53"/>
      <c r="C515" s="53"/>
      <c r="D515" s="53"/>
      <c r="E515" s="53"/>
      <c r="F515" s="53"/>
      <c r="G515" s="53"/>
      <c r="H515" s="53"/>
      <c r="I515" s="52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</row>
    <row r="516" spans="1:26" ht="15.75" customHeight="1" x14ac:dyDescent="0.25">
      <c r="A516" s="52"/>
      <c r="B516" s="53"/>
      <c r="C516" s="53"/>
      <c r="D516" s="53"/>
      <c r="E516" s="53"/>
      <c r="F516" s="53"/>
      <c r="G516" s="53"/>
      <c r="H516" s="53"/>
      <c r="I516" s="52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</row>
    <row r="517" spans="1:26" ht="15.75" customHeight="1" x14ac:dyDescent="0.25">
      <c r="A517" s="52"/>
      <c r="B517" s="53"/>
      <c r="C517" s="53"/>
      <c r="D517" s="53"/>
      <c r="E517" s="53"/>
      <c r="F517" s="53"/>
      <c r="G517" s="53"/>
      <c r="H517" s="53"/>
      <c r="I517" s="52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</row>
    <row r="518" spans="1:26" ht="15.75" customHeight="1" x14ac:dyDescent="0.25">
      <c r="A518" s="52"/>
      <c r="B518" s="53"/>
      <c r="C518" s="53"/>
      <c r="D518" s="53"/>
      <c r="E518" s="53"/>
      <c r="F518" s="53"/>
      <c r="G518" s="53"/>
      <c r="H518" s="53"/>
      <c r="I518" s="52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</row>
    <row r="519" spans="1:26" ht="15.75" customHeight="1" x14ac:dyDescent="0.25">
      <c r="A519" s="52"/>
      <c r="B519" s="53"/>
      <c r="C519" s="53"/>
      <c r="D519" s="53"/>
      <c r="E519" s="53"/>
      <c r="F519" s="53"/>
      <c r="G519" s="53"/>
      <c r="H519" s="53"/>
      <c r="I519" s="52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</row>
    <row r="520" spans="1:26" ht="15.75" customHeight="1" x14ac:dyDescent="0.25">
      <c r="A520" s="52"/>
      <c r="B520" s="53"/>
      <c r="C520" s="53"/>
      <c r="D520" s="53"/>
      <c r="E520" s="53"/>
      <c r="F520" s="53"/>
      <c r="G520" s="53"/>
      <c r="H520" s="53"/>
      <c r="I520" s="52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</row>
    <row r="521" spans="1:26" ht="15.75" customHeight="1" x14ac:dyDescent="0.25">
      <c r="A521" s="52"/>
      <c r="B521" s="53"/>
      <c r="C521" s="53"/>
      <c r="D521" s="53"/>
      <c r="E521" s="53"/>
      <c r="F521" s="53"/>
      <c r="G521" s="53"/>
      <c r="H521" s="53"/>
      <c r="I521" s="52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</row>
    <row r="522" spans="1:26" ht="15.75" customHeight="1" x14ac:dyDescent="0.25">
      <c r="A522" s="52"/>
      <c r="B522" s="53"/>
      <c r="C522" s="53"/>
      <c r="D522" s="53"/>
      <c r="E522" s="53"/>
      <c r="F522" s="53"/>
      <c r="G522" s="53"/>
      <c r="H522" s="53"/>
      <c r="I522" s="52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</row>
    <row r="523" spans="1:26" ht="15.75" customHeight="1" x14ac:dyDescent="0.25">
      <c r="A523" s="52"/>
      <c r="B523" s="53"/>
      <c r="C523" s="53"/>
      <c r="D523" s="53"/>
      <c r="E523" s="53"/>
      <c r="F523" s="53"/>
      <c r="G523" s="53"/>
      <c r="H523" s="53"/>
      <c r="I523" s="52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</row>
    <row r="524" spans="1:26" ht="15.75" customHeight="1" x14ac:dyDescent="0.25">
      <c r="A524" s="52"/>
      <c r="B524" s="53"/>
      <c r="C524" s="53"/>
      <c r="D524" s="53"/>
      <c r="E524" s="53"/>
      <c r="F524" s="53"/>
      <c r="G524" s="53"/>
      <c r="H524" s="53"/>
      <c r="I524" s="52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</row>
    <row r="525" spans="1:26" ht="15.75" customHeight="1" x14ac:dyDescent="0.25">
      <c r="A525" s="52"/>
      <c r="B525" s="53"/>
      <c r="C525" s="53"/>
      <c r="D525" s="53"/>
      <c r="E525" s="53"/>
      <c r="F525" s="53"/>
      <c r="G525" s="53"/>
      <c r="H525" s="53"/>
      <c r="I525" s="52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</row>
    <row r="526" spans="1:26" ht="15.75" customHeight="1" x14ac:dyDescent="0.25">
      <c r="A526" s="52"/>
      <c r="B526" s="53"/>
      <c r="C526" s="53"/>
      <c r="D526" s="53"/>
      <c r="E526" s="53"/>
      <c r="F526" s="53"/>
      <c r="G526" s="53"/>
      <c r="H526" s="53"/>
      <c r="I526" s="52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</row>
    <row r="527" spans="1:26" ht="15.75" customHeight="1" x14ac:dyDescent="0.25">
      <c r="A527" s="52"/>
      <c r="B527" s="53"/>
      <c r="C527" s="53"/>
      <c r="D527" s="53"/>
      <c r="E527" s="53"/>
      <c r="F527" s="53"/>
      <c r="G527" s="53"/>
      <c r="H527" s="53"/>
      <c r="I527" s="52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</row>
    <row r="528" spans="1:26" ht="15.75" customHeight="1" x14ac:dyDescent="0.25">
      <c r="A528" s="52"/>
      <c r="B528" s="53"/>
      <c r="C528" s="53"/>
      <c r="D528" s="53"/>
      <c r="E528" s="53"/>
      <c r="F528" s="53"/>
      <c r="G528" s="53"/>
      <c r="H528" s="53"/>
      <c r="I528" s="52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</row>
    <row r="529" spans="1:26" ht="15.75" customHeight="1" x14ac:dyDescent="0.25">
      <c r="A529" s="52"/>
      <c r="B529" s="53"/>
      <c r="C529" s="53"/>
      <c r="D529" s="53"/>
      <c r="E529" s="53"/>
      <c r="F529" s="53"/>
      <c r="G529" s="53"/>
      <c r="H529" s="53"/>
      <c r="I529" s="52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</row>
    <row r="530" spans="1:26" ht="15.75" customHeight="1" x14ac:dyDescent="0.25">
      <c r="A530" s="52"/>
      <c r="B530" s="53"/>
      <c r="C530" s="53"/>
      <c r="D530" s="53"/>
      <c r="E530" s="53"/>
      <c r="F530" s="53"/>
      <c r="G530" s="53"/>
      <c r="H530" s="53"/>
      <c r="I530" s="52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</row>
    <row r="531" spans="1:26" ht="15.75" customHeight="1" x14ac:dyDescent="0.25">
      <c r="A531" s="52"/>
      <c r="B531" s="53"/>
      <c r="C531" s="53"/>
      <c r="D531" s="53"/>
      <c r="E531" s="53"/>
      <c r="F531" s="53"/>
      <c r="G531" s="53"/>
      <c r="H531" s="53"/>
      <c r="I531" s="52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</row>
    <row r="532" spans="1:26" ht="15.75" customHeight="1" x14ac:dyDescent="0.25">
      <c r="A532" s="52"/>
      <c r="B532" s="53"/>
      <c r="C532" s="53"/>
      <c r="D532" s="53"/>
      <c r="E532" s="53"/>
      <c r="F532" s="53"/>
      <c r="G532" s="53"/>
      <c r="H532" s="53"/>
      <c r="I532" s="52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</row>
    <row r="533" spans="1:26" ht="15.75" customHeight="1" x14ac:dyDescent="0.25">
      <c r="A533" s="52"/>
      <c r="B533" s="53"/>
      <c r="C533" s="53"/>
      <c r="D533" s="53"/>
      <c r="E533" s="53"/>
      <c r="F533" s="53"/>
      <c r="G533" s="53"/>
      <c r="H533" s="53"/>
      <c r="I533" s="52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</row>
    <row r="534" spans="1:26" ht="15.75" customHeight="1" x14ac:dyDescent="0.25">
      <c r="A534" s="52"/>
      <c r="B534" s="53"/>
      <c r="C534" s="53"/>
      <c r="D534" s="53"/>
      <c r="E534" s="53"/>
      <c r="F534" s="53"/>
      <c r="G534" s="53"/>
      <c r="H534" s="53"/>
      <c r="I534" s="52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</row>
    <row r="535" spans="1:26" ht="15.75" customHeight="1" x14ac:dyDescent="0.25">
      <c r="A535" s="52"/>
      <c r="B535" s="53"/>
      <c r="C535" s="53"/>
      <c r="D535" s="53"/>
      <c r="E535" s="53"/>
      <c r="F535" s="53"/>
      <c r="G535" s="53"/>
      <c r="H535" s="53"/>
      <c r="I535" s="52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</row>
    <row r="536" spans="1:26" ht="15.75" customHeight="1" x14ac:dyDescent="0.25">
      <c r="A536" s="52"/>
      <c r="B536" s="53"/>
      <c r="C536" s="53"/>
      <c r="D536" s="53"/>
      <c r="E536" s="53"/>
      <c r="F536" s="53"/>
      <c r="G536" s="53"/>
      <c r="H536" s="53"/>
      <c r="I536" s="52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</row>
    <row r="537" spans="1:26" ht="15.75" customHeight="1" x14ac:dyDescent="0.25">
      <c r="A537" s="52"/>
      <c r="B537" s="53"/>
      <c r="C537" s="53"/>
      <c r="D537" s="53"/>
      <c r="E537" s="53"/>
      <c r="F537" s="53"/>
      <c r="G537" s="53"/>
      <c r="H537" s="53"/>
      <c r="I537" s="52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</row>
    <row r="538" spans="1:26" ht="15.75" customHeight="1" x14ac:dyDescent="0.25">
      <c r="A538" s="52"/>
      <c r="B538" s="53"/>
      <c r="C538" s="53"/>
      <c r="D538" s="53"/>
      <c r="E538" s="53"/>
      <c r="F538" s="53"/>
      <c r="G538" s="53"/>
      <c r="H538" s="53"/>
      <c r="I538" s="52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</row>
    <row r="539" spans="1:26" ht="15.75" customHeight="1" x14ac:dyDescent="0.25">
      <c r="A539" s="52"/>
      <c r="B539" s="53"/>
      <c r="C539" s="53"/>
      <c r="D539" s="53"/>
      <c r="E539" s="53"/>
      <c r="F539" s="53"/>
      <c r="G539" s="53"/>
      <c r="H539" s="53"/>
      <c r="I539" s="52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</row>
    <row r="540" spans="1:26" ht="15.75" customHeight="1" x14ac:dyDescent="0.25">
      <c r="A540" s="52"/>
      <c r="B540" s="53"/>
      <c r="C540" s="53"/>
      <c r="D540" s="53"/>
      <c r="E540" s="53"/>
      <c r="F540" s="53"/>
      <c r="G540" s="53"/>
      <c r="H540" s="53"/>
      <c r="I540" s="52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</row>
    <row r="541" spans="1:26" ht="15.75" customHeight="1" x14ac:dyDescent="0.25">
      <c r="A541" s="52"/>
      <c r="B541" s="53"/>
      <c r="C541" s="53"/>
      <c r="D541" s="53"/>
      <c r="E541" s="53"/>
      <c r="F541" s="53"/>
      <c r="G541" s="53"/>
      <c r="H541" s="53"/>
      <c r="I541" s="52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</row>
    <row r="542" spans="1:26" ht="15.75" customHeight="1" x14ac:dyDescent="0.25">
      <c r="A542" s="52"/>
      <c r="B542" s="53"/>
      <c r="C542" s="53"/>
      <c r="D542" s="53"/>
      <c r="E542" s="53"/>
      <c r="F542" s="53"/>
      <c r="G542" s="53"/>
      <c r="H542" s="53"/>
      <c r="I542" s="52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</row>
    <row r="543" spans="1:26" ht="15.75" customHeight="1" x14ac:dyDescent="0.25">
      <c r="A543" s="52"/>
      <c r="B543" s="53"/>
      <c r="C543" s="53"/>
      <c r="D543" s="53"/>
      <c r="E543" s="53"/>
      <c r="F543" s="53"/>
      <c r="G543" s="53"/>
      <c r="H543" s="53"/>
      <c r="I543" s="52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</row>
    <row r="544" spans="1:26" ht="15.75" customHeight="1" x14ac:dyDescent="0.25">
      <c r="A544" s="52"/>
      <c r="B544" s="53"/>
      <c r="C544" s="53"/>
      <c r="D544" s="53"/>
      <c r="E544" s="53"/>
      <c r="F544" s="53"/>
      <c r="G544" s="53"/>
      <c r="H544" s="53"/>
      <c r="I544" s="52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</row>
    <row r="545" spans="1:26" ht="15.75" customHeight="1" x14ac:dyDescent="0.25">
      <c r="A545" s="52"/>
      <c r="B545" s="53"/>
      <c r="C545" s="53"/>
      <c r="D545" s="53"/>
      <c r="E545" s="53"/>
      <c r="F545" s="53"/>
      <c r="G545" s="53"/>
      <c r="H545" s="53"/>
      <c r="I545" s="52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</row>
    <row r="546" spans="1:26" ht="15.75" customHeight="1" x14ac:dyDescent="0.25">
      <c r="A546" s="52"/>
      <c r="B546" s="53"/>
      <c r="C546" s="53"/>
      <c r="D546" s="53"/>
      <c r="E546" s="53"/>
      <c r="F546" s="53"/>
      <c r="G546" s="53"/>
      <c r="H546" s="53"/>
      <c r="I546" s="52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</row>
    <row r="547" spans="1:26" ht="15.75" customHeight="1" x14ac:dyDescent="0.25">
      <c r="A547" s="52"/>
      <c r="B547" s="53"/>
      <c r="C547" s="53"/>
      <c r="D547" s="53"/>
      <c r="E547" s="53"/>
      <c r="F547" s="53"/>
      <c r="G547" s="53"/>
      <c r="H547" s="53"/>
      <c r="I547" s="52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</row>
    <row r="548" spans="1:26" ht="15.75" customHeight="1" x14ac:dyDescent="0.25">
      <c r="A548" s="52"/>
      <c r="B548" s="53"/>
      <c r="C548" s="53"/>
      <c r="D548" s="53"/>
      <c r="E548" s="53"/>
      <c r="F548" s="53"/>
      <c r="G548" s="53"/>
      <c r="H548" s="53"/>
      <c r="I548" s="52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</row>
    <row r="549" spans="1:26" ht="15.75" customHeight="1" x14ac:dyDescent="0.25">
      <c r="A549" s="52"/>
      <c r="B549" s="53"/>
      <c r="C549" s="53"/>
      <c r="D549" s="53"/>
      <c r="E549" s="53"/>
      <c r="F549" s="53"/>
      <c r="G549" s="53"/>
      <c r="H549" s="53"/>
      <c r="I549" s="52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</row>
    <row r="550" spans="1:26" ht="15.75" customHeight="1" x14ac:dyDescent="0.25">
      <c r="A550" s="52"/>
      <c r="B550" s="53"/>
      <c r="C550" s="53"/>
      <c r="D550" s="53"/>
      <c r="E550" s="53"/>
      <c r="F550" s="53"/>
      <c r="G550" s="53"/>
      <c r="H550" s="53"/>
      <c r="I550" s="52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</row>
    <row r="551" spans="1:26" ht="15.75" customHeight="1" x14ac:dyDescent="0.25">
      <c r="A551" s="52"/>
      <c r="B551" s="53"/>
      <c r="C551" s="53"/>
      <c r="D551" s="53"/>
      <c r="E551" s="53"/>
      <c r="F551" s="53"/>
      <c r="G551" s="53"/>
      <c r="H551" s="53"/>
      <c r="I551" s="52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</row>
    <row r="552" spans="1:26" ht="15.75" customHeight="1" x14ac:dyDescent="0.25">
      <c r="A552" s="52"/>
      <c r="B552" s="53"/>
      <c r="C552" s="53"/>
      <c r="D552" s="53"/>
      <c r="E552" s="53"/>
      <c r="F552" s="53"/>
      <c r="G552" s="53"/>
      <c r="H552" s="53"/>
      <c r="I552" s="52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</row>
    <row r="553" spans="1:26" ht="15.75" customHeight="1" x14ac:dyDescent="0.25">
      <c r="A553" s="52"/>
      <c r="B553" s="53"/>
      <c r="C553" s="53"/>
      <c r="D553" s="53"/>
      <c r="E553" s="53"/>
      <c r="F553" s="53"/>
      <c r="G553" s="53"/>
      <c r="H553" s="53"/>
      <c r="I553" s="52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</row>
    <row r="554" spans="1:26" ht="15.75" customHeight="1" x14ac:dyDescent="0.25">
      <c r="A554" s="52"/>
      <c r="B554" s="53"/>
      <c r="C554" s="53"/>
      <c r="D554" s="53"/>
      <c r="E554" s="53"/>
      <c r="F554" s="53"/>
      <c r="G554" s="53"/>
      <c r="H554" s="53"/>
      <c r="I554" s="52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</row>
    <row r="555" spans="1:26" ht="15.75" customHeight="1" x14ac:dyDescent="0.25">
      <c r="A555" s="52"/>
      <c r="B555" s="53"/>
      <c r="C555" s="53"/>
      <c r="D555" s="53"/>
      <c r="E555" s="53"/>
      <c r="F555" s="53"/>
      <c r="G555" s="53"/>
      <c r="H555" s="53"/>
      <c r="I555" s="52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</row>
    <row r="556" spans="1:26" ht="15.75" customHeight="1" x14ac:dyDescent="0.25">
      <c r="A556" s="52"/>
      <c r="B556" s="53"/>
      <c r="C556" s="53"/>
      <c r="D556" s="53"/>
      <c r="E556" s="53"/>
      <c r="F556" s="53"/>
      <c r="G556" s="53"/>
      <c r="H556" s="53"/>
      <c r="I556" s="52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</row>
    <row r="557" spans="1:26" ht="15.75" customHeight="1" x14ac:dyDescent="0.25">
      <c r="A557" s="52"/>
      <c r="B557" s="53"/>
      <c r="C557" s="53"/>
      <c r="D557" s="53"/>
      <c r="E557" s="53"/>
      <c r="F557" s="53"/>
      <c r="G557" s="53"/>
      <c r="H557" s="53"/>
      <c r="I557" s="52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</row>
    <row r="558" spans="1:26" ht="15.75" customHeight="1" x14ac:dyDescent="0.25">
      <c r="A558" s="52"/>
      <c r="B558" s="53"/>
      <c r="C558" s="53"/>
      <c r="D558" s="53"/>
      <c r="E558" s="53"/>
      <c r="F558" s="53"/>
      <c r="G558" s="53"/>
      <c r="H558" s="53"/>
      <c r="I558" s="52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</row>
    <row r="559" spans="1:26" ht="15.75" customHeight="1" x14ac:dyDescent="0.25">
      <c r="A559" s="52"/>
      <c r="B559" s="53"/>
      <c r="C559" s="53"/>
      <c r="D559" s="53"/>
      <c r="E559" s="53"/>
      <c r="F559" s="53"/>
      <c r="G559" s="53"/>
      <c r="H559" s="53"/>
      <c r="I559" s="52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</row>
    <row r="560" spans="1:26" ht="15.75" customHeight="1" x14ac:dyDescent="0.25">
      <c r="A560" s="52"/>
      <c r="B560" s="53"/>
      <c r="C560" s="53"/>
      <c r="D560" s="53"/>
      <c r="E560" s="53"/>
      <c r="F560" s="53"/>
      <c r="G560" s="53"/>
      <c r="H560" s="53"/>
      <c r="I560" s="52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</row>
    <row r="561" spans="1:26" ht="15.75" customHeight="1" x14ac:dyDescent="0.25">
      <c r="A561" s="52"/>
      <c r="B561" s="53"/>
      <c r="C561" s="53"/>
      <c r="D561" s="53"/>
      <c r="E561" s="53"/>
      <c r="F561" s="53"/>
      <c r="G561" s="53"/>
      <c r="H561" s="53"/>
      <c r="I561" s="52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</row>
    <row r="562" spans="1:26" ht="15.75" customHeight="1" x14ac:dyDescent="0.25">
      <c r="A562" s="52"/>
      <c r="B562" s="53"/>
      <c r="C562" s="53"/>
      <c r="D562" s="53"/>
      <c r="E562" s="53"/>
      <c r="F562" s="53"/>
      <c r="G562" s="53"/>
      <c r="H562" s="53"/>
      <c r="I562" s="52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</row>
    <row r="563" spans="1:26" ht="15.75" customHeight="1" x14ac:dyDescent="0.25">
      <c r="A563" s="52"/>
      <c r="B563" s="53"/>
      <c r="C563" s="53"/>
      <c r="D563" s="53"/>
      <c r="E563" s="53"/>
      <c r="F563" s="53"/>
      <c r="G563" s="53"/>
      <c r="H563" s="53"/>
      <c r="I563" s="52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</row>
    <row r="564" spans="1:26" ht="15.75" customHeight="1" x14ac:dyDescent="0.25">
      <c r="A564" s="52"/>
      <c r="B564" s="53"/>
      <c r="C564" s="53"/>
      <c r="D564" s="53"/>
      <c r="E564" s="53"/>
      <c r="F564" s="53"/>
      <c r="G564" s="53"/>
      <c r="H564" s="53"/>
      <c r="I564" s="52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</row>
    <row r="565" spans="1:26" ht="15.75" customHeight="1" x14ac:dyDescent="0.25">
      <c r="A565" s="52"/>
      <c r="B565" s="53"/>
      <c r="C565" s="53"/>
      <c r="D565" s="53"/>
      <c r="E565" s="53"/>
      <c r="F565" s="53"/>
      <c r="G565" s="53"/>
      <c r="H565" s="53"/>
      <c r="I565" s="52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</row>
    <row r="566" spans="1:26" ht="15.75" customHeight="1" x14ac:dyDescent="0.25">
      <c r="A566" s="52"/>
      <c r="B566" s="53"/>
      <c r="C566" s="53"/>
      <c r="D566" s="53"/>
      <c r="E566" s="53"/>
      <c r="F566" s="53"/>
      <c r="G566" s="53"/>
      <c r="H566" s="53"/>
      <c r="I566" s="52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</row>
    <row r="567" spans="1:26" ht="15.75" customHeight="1" x14ac:dyDescent="0.25">
      <c r="A567" s="52"/>
      <c r="B567" s="53"/>
      <c r="C567" s="53"/>
      <c r="D567" s="53"/>
      <c r="E567" s="53"/>
      <c r="F567" s="53"/>
      <c r="G567" s="53"/>
      <c r="H567" s="53"/>
      <c r="I567" s="52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</row>
    <row r="568" spans="1:26" ht="15.75" customHeight="1" x14ac:dyDescent="0.25">
      <c r="A568" s="52"/>
      <c r="B568" s="53"/>
      <c r="C568" s="53"/>
      <c r="D568" s="53"/>
      <c r="E568" s="53"/>
      <c r="F568" s="53"/>
      <c r="G568" s="53"/>
      <c r="H568" s="53"/>
      <c r="I568" s="52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</row>
    <row r="569" spans="1:26" ht="15.75" customHeight="1" x14ac:dyDescent="0.25">
      <c r="A569" s="52"/>
      <c r="B569" s="53"/>
      <c r="C569" s="53"/>
      <c r="D569" s="53"/>
      <c r="E569" s="53"/>
      <c r="F569" s="53"/>
      <c r="G569" s="53"/>
      <c r="H569" s="53"/>
      <c r="I569" s="52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</row>
    <row r="570" spans="1:26" ht="15.75" customHeight="1" x14ac:dyDescent="0.25">
      <c r="A570" s="52"/>
      <c r="B570" s="53"/>
      <c r="C570" s="53"/>
      <c r="D570" s="53"/>
      <c r="E570" s="53"/>
      <c r="F570" s="53"/>
      <c r="G570" s="53"/>
      <c r="H570" s="53"/>
      <c r="I570" s="52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</row>
    <row r="571" spans="1:26" ht="15.75" customHeight="1" x14ac:dyDescent="0.25">
      <c r="A571" s="52"/>
      <c r="B571" s="53"/>
      <c r="C571" s="53"/>
      <c r="D571" s="53"/>
      <c r="E571" s="53"/>
      <c r="F571" s="53"/>
      <c r="G571" s="53"/>
      <c r="H571" s="53"/>
      <c r="I571" s="52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</row>
    <row r="572" spans="1:26" ht="15.75" customHeight="1" x14ac:dyDescent="0.25">
      <c r="A572" s="52"/>
      <c r="B572" s="53"/>
      <c r="C572" s="53"/>
      <c r="D572" s="53"/>
      <c r="E572" s="53"/>
      <c r="F572" s="53"/>
      <c r="G572" s="53"/>
      <c r="H572" s="53"/>
      <c r="I572" s="52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</row>
    <row r="573" spans="1:26" ht="15.75" customHeight="1" x14ac:dyDescent="0.25">
      <c r="A573" s="52"/>
      <c r="B573" s="53"/>
      <c r="C573" s="53"/>
      <c r="D573" s="53"/>
      <c r="E573" s="53"/>
      <c r="F573" s="53"/>
      <c r="G573" s="53"/>
      <c r="H573" s="53"/>
      <c r="I573" s="52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</row>
    <row r="574" spans="1:26" ht="15.75" customHeight="1" x14ac:dyDescent="0.25">
      <c r="A574" s="52"/>
      <c r="B574" s="53"/>
      <c r="C574" s="53"/>
      <c r="D574" s="53"/>
      <c r="E574" s="53"/>
      <c r="F574" s="53"/>
      <c r="G574" s="53"/>
      <c r="H574" s="53"/>
      <c r="I574" s="52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</row>
    <row r="575" spans="1:26" ht="15.75" customHeight="1" x14ac:dyDescent="0.25">
      <c r="A575" s="52"/>
      <c r="B575" s="53"/>
      <c r="C575" s="53"/>
      <c r="D575" s="53"/>
      <c r="E575" s="53"/>
      <c r="F575" s="53"/>
      <c r="G575" s="53"/>
      <c r="H575" s="53"/>
      <c r="I575" s="52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</row>
    <row r="576" spans="1:26" ht="15.75" customHeight="1" x14ac:dyDescent="0.25">
      <c r="A576" s="52"/>
      <c r="B576" s="53"/>
      <c r="C576" s="53"/>
      <c r="D576" s="53"/>
      <c r="E576" s="53"/>
      <c r="F576" s="53"/>
      <c r="G576" s="53"/>
      <c r="H576" s="53"/>
      <c r="I576" s="52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</row>
    <row r="577" spans="1:26" ht="15.75" customHeight="1" x14ac:dyDescent="0.25">
      <c r="A577" s="52"/>
      <c r="B577" s="53"/>
      <c r="C577" s="53"/>
      <c r="D577" s="53"/>
      <c r="E577" s="53"/>
      <c r="F577" s="53"/>
      <c r="G577" s="53"/>
      <c r="H577" s="53"/>
      <c r="I577" s="52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</row>
    <row r="578" spans="1:26" ht="15.75" customHeight="1" x14ac:dyDescent="0.25">
      <c r="A578" s="52"/>
      <c r="B578" s="53"/>
      <c r="C578" s="53"/>
      <c r="D578" s="53"/>
      <c r="E578" s="53"/>
      <c r="F578" s="53"/>
      <c r="G578" s="53"/>
      <c r="H578" s="53"/>
      <c r="I578" s="52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</row>
    <row r="579" spans="1:26" ht="15.75" customHeight="1" x14ac:dyDescent="0.25">
      <c r="A579" s="52"/>
      <c r="B579" s="53"/>
      <c r="C579" s="53"/>
      <c r="D579" s="53"/>
      <c r="E579" s="53"/>
      <c r="F579" s="53"/>
      <c r="G579" s="53"/>
      <c r="H579" s="53"/>
      <c r="I579" s="52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</row>
    <row r="580" spans="1:26" ht="15.75" customHeight="1" x14ac:dyDescent="0.25">
      <c r="A580" s="52"/>
      <c r="B580" s="53"/>
      <c r="C580" s="53"/>
      <c r="D580" s="53"/>
      <c r="E580" s="53"/>
      <c r="F580" s="53"/>
      <c r="G580" s="53"/>
      <c r="H580" s="53"/>
      <c r="I580" s="52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</row>
    <row r="581" spans="1:26" ht="15.75" customHeight="1" x14ac:dyDescent="0.25">
      <c r="A581" s="52"/>
      <c r="B581" s="53"/>
      <c r="C581" s="53"/>
      <c r="D581" s="53"/>
      <c r="E581" s="53"/>
      <c r="F581" s="53"/>
      <c r="G581" s="53"/>
      <c r="H581" s="53"/>
      <c r="I581" s="52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</row>
    <row r="582" spans="1:26" ht="15.75" customHeight="1" x14ac:dyDescent="0.25">
      <c r="A582" s="52"/>
      <c r="B582" s="53"/>
      <c r="C582" s="53"/>
      <c r="D582" s="53"/>
      <c r="E582" s="53"/>
      <c r="F582" s="53"/>
      <c r="G582" s="53"/>
      <c r="H582" s="53"/>
      <c r="I582" s="52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</row>
    <row r="583" spans="1:26" ht="15.75" customHeight="1" x14ac:dyDescent="0.25">
      <c r="A583" s="52"/>
      <c r="B583" s="53"/>
      <c r="C583" s="53"/>
      <c r="D583" s="53"/>
      <c r="E583" s="53"/>
      <c r="F583" s="53"/>
      <c r="G583" s="53"/>
      <c r="H583" s="53"/>
      <c r="I583" s="52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</row>
    <row r="584" spans="1:26" ht="15.75" customHeight="1" x14ac:dyDescent="0.25">
      <c r="A584" s="52"/>
      <c r="B584" s="53"/>
      <c r="C584" s="53"/>
      <c r="D584" s="53"/>
      <c r="E584" s="53"/>
      <c r="F584" s="53"/>
      <c r="G584" s="53"/>
      <c r="H584" s="53"/>
      <c r="I584" s="52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</row>
    <row r="585" spans="1:26" ht="15.75" customHeight="1" x14ac:dyDescent="0.25">
      <c r="A585" s="52"/>
      <c r="B585" s="53"/>
      <c r="C585" s="53"/>
      <c r="D585" s="53"/>
      <c r="E585" s="53"/>
      <c r="F585" s="53"/>
      <c r="G585" s="53"/>
      <c r="H585" s="53"/>
      <c r="I585" s="52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</row>
    <row r="586" spans="1:26" ht="15.75" customHeight="1" x14ac:dyDescent="0.25">
      <c r="A586" s="52"/>
      <c r="B586" s="53"/>
      <c r="C586" s="53"/>
      <c r="D586" s="53"/>
      <c r="E586" s="53"/>
      <c r="F586" s="53"/>
      <c r="G586" s="53"/>
      <c r="H586" s="53"/>
      <c r="I586" s="52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</row>
    <row r="587" spans="1:26" ht="15.75" customHeight="1" x14ac:dyDescent="0.25">
      <c r="A587" s="52"/>
      <c r="B587" s="53"/>
      <c r="C587" s="53"/>
      <c r="D587" s="53"/>
      <c r="E587" s="53"/>
      <c r="F587" s="53"/>
      <c r="G587" s="53"/>
      <c r="H587" s="53"/>
      <c r="I587" s="52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</row>
    <row r="588" spans="1:26" ht="15.75" customHeight="1" x14ac:dyDescent="0.25">
      <c r="A588" s="52"/>
      <c r="B588" s="53"/>
      <c r="C588" s="53"/>
      <c r="D588" s="53"/>
      <c r="E588" s="53"/>
      <c r="F588" s="53"/>
      <c r="G588" s="53"/>
      <c r="H588" s="53"/>
      <c r="I588" s="52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</row>
    <row r="589" spans="1:26" ht="15.75" customHeight="1" x14ac:dyDescent="0.25">
      <c r="A589" s="52"/>
      <c r="B589" s="53"/>
      <c r="C589" s="53"/>
      <c r="D589" s="53"/>
      <c r="E589" s="53"/>
      <c r="F589" s="53"/>
      <c r="G589" s="53"/>
      <c r="H589" s="53"/>
      <c r="I589" s="52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</row>
    <row r="590" spans="1:26" ht="15.75" customHeight="1" x14ac:dyDescent="0.25">
      <c r="A590" s="52"/>
      <c r="B590" s="53"/>
      <c r="C590" s="53"/>
      <c r="D590" s="53"/>
      <c r="E590" s="53"/>
      <c r="F590" s="53"/>
      <c r="G590" s="53"/>
      <c r="H590" s="53"/>
      <c r="I590" s="52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</row>
    <row r="591" spans="1:26" ht="15.75" customHeight="1" x14ac:dyDescent="0.25">
      <c r="A591" s="52"/>
      <c r="B591" s="53"/>
      <c r="C591" s="53"/>
      <c r="D591" s="53"/>
      <c r="E591" s="53"/>
      <c r="F591" s="53"/>
      <c r="G591" s="53"/>
      <c r="H591" s="53"/>
      <c r="I591" s="52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</row>
    <row r="592" spans="1:26" ht="15.75" customHeight="1" x14ac:dyDescent="0.25">
      <c r="A592" s="52"/>
      <c r="B592" s="53"/>
      <c r="C592" s="53"/>
      <c r="D592" s="53"/>
      <c r="E592" s="53"/>
      <c r="F592" s="53"/>
      <c r="G592" s="53"/>
      <c r="H592" s="53"/>
      <c r="I592" s="52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</row>
    <row r="593" spans="1:26" ht="15.75" customHeight="1" x14ac:dyDescent="0.25">
      <c r="A593" s="52"/>
      <c r="B593" s="53"/>
      <c r="C593" s="53"/>
      <c r="D593" s="53"/>
      <c r="E593" s="53"/>
      <c r="F593" s="53"/>
      <c r="G593" s="53"/>
      <c r="H593" s="53"/>
      <c r="I593" s="52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</row>
    <row r="594" spans="1:26" ht="15.75" customHeight="1" x14ac:dyDescent="0.25">
      <c r="A594" s="52"/>
      <c r="B594" s="53"/>
      <c r="C594" s="53"/>
      <c r="D594" s="53"/>
      <c r="E594" s="53"/>
      <c r="F594" s="53"/>
      <c r="G594" s="53"/>
      <c r="H594" s="53"/>
      <c r="I594" s="52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</row>
    <row r="595" spans="1:26" ht="15.75" customHeight="1" x14ac:dyDescent="0.25">
      <c r="A595" s="52"/>
      <c r="B595" s="53"/>
      <c r="C595" s="53"/>
      <c r="D595" s="53"/>
      <c r="E595" s="53"/>
      <c r="F595" s="53"/>
      <c r="G595" s="53"/>
      <c r="H595" s="53"/>
      <c r="I595" s="52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</row>
    <row r="596" spans="1:26" ht="15.75" customHeight="1" x14ac:dyDescent="0.25">
      <c r="A596" s="52"/>
      <c r="B596" s="53"/>
      <c r="C596" s="53"/>
      <c r="D596" s="53"/>
      <c r="E596" s="53"/>
      <c r="F596" s="53"/>
      <c r="G596" s="53"/>
      <c r="H596" s="53"/>
      <c r="I596" s="52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</row>
    <row r="597" spans="1:26" ht="15.75" customHeight="1" x14ac:dyDescent="0.25">
      <c r="A597" s="52"/>
      <c r="B597" s="53"/>
      <c r="C597" s="53"/>
      <c r="D597" s="53"/>
      <c r="E597" s="53"/>
      <c r="F597" s="53"/>
      <c r="G597" s="53"/>
      <c r="H597" s="53"/>
      <c r="I597" s="52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</row>
    <row r="598" spans="1:26" ht="15.75" customHeight="1" x14ac:dyDescent="0.25">
      <c r="A598" s="52"/>
      <c r="B598" s="53"/>
      <c r="C598" s="53"/>
      <c r="D598" s="53"/>
      <c r="E598" s="53"/>
      <c r="F598" s="53"/>
      <c r="G598" s="53"/>
      <c r="H598" s="53"/>
      <c r="I598" s="52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</row>
    <row r="599" spans="1:26" ht="15.75" customHeight="1" x14ac:dyDescent="0.25">
      <c r="A599" s="52"/>
      <c r="B599" s="53"/>
      <c r="C599" s="53"/>
      <c r="D599" s="53"/>
      <c r="E599" s="53"/>
      <c r="F599" s="53"/>
      <c r="G599" s="53"/>
      <c r="H599" s="53"/>
      <c r="I599" s="52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</row>
    <row r="600" spans="1:26" ht="15.75" customHeight="1" x14ac:dyDescent="0.25">
      <c r="A600" s="52"/>
      <c r="B600" s="53"/>
      <c r="C600" s="53"/>
      <c r="D600" s="53"/>
      <c r="E600" s="53"/>
      <c r="F600" s="53"/>
      <c r="G600" s="53"/>
      <c r="H600" s="53"/>
      <c r="I600" s="52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</row>
    <row r="601" spans="1:26" ht="15.75" customHeight="1" x14ac:dyDescent="0.25">
      <c r="A601" s="52"/>
      <c r="B601" s="53"/>
      <c r="C601" s="53"/>
      <c r="D601" s="53"/>
      <c r="E601" s="53"/>
      <c r="F601" s="53"/>
      <c r="G601" s="53"/>
      <c r="H601" s="53"/>
      <c r="I601" s="52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</row>
    <row r="602" spans="1:26" ht="15.75" customHeight="1" x14ac:dyDescent="0.25">
      <c r="A602" s="52"/>
      <c r="B602" s="53"/>
      <c r="C602" s="53"/>
      <c r="D602" s="53"/>
      <c r="E602" s="53"/>
      <c r="F602" s="53"/>
      <c r="G602" s="53"/>
      <c r="H602" s="53"/>
      <c r="I602" s="52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</row>
    <row r="603" spans="1:26" ht="15.75" customHeight="1" x14ac:dyDescent="0.25">
      <c r="A603" s="52"/>
      <c r="B603" s="53"/>
      <c r="C603" s="53"/>
      <c r="D603" s="53"/>
      <c r="E603" s="53"/>
      <c r="F603" s="53"/>
      <c r="G603" s="53"/>
      <c r="H603" s="53"/>
      <c r="I603" s="52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</row>
    <row r="604" spans="1:26" ht="15.75" customHeight="1" x14ac:dyDescent="0.25">
      <c r="A604" s="52"/>
      <c r="B604" s="53"/>
      <c r="C604" s="53"/>
      <c r="D604" s="53"/>
      <c r="E604" s="53"/>
      <c r="F604" s="53"/>
      <c r="G604" s="53"/>
      <c r="H604" s="53"/>
      <c r="I604" s="52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</row>
    <row r="605" spans="1:26" ht="15.75" customHeight="1" x14ac:dyDescent="0.25">
      <c r="A605" s="52"/>
      <c r="B605" s="53"/>
      <c r="C605" s="53"/>
      <c r="D605" s="53"/>
      <c r="E605" s="53"/>
      <c r="F605" s="53"/>
      <c r="G605" s="53"/>
      <c r="H605" s="53"/>
      <c r="I605" s="52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</row>
    <row r="606" spans="1:26" ht="15.75" customHeight="1" x14ac:dyDescent="0.25">
      <c r="A606" s="52"/>
      <c r="B606" s="53"/>
      <c r="C606" s="53"/>
      <c r="D606" s="53"/>
      <c r="E606" s="53"/>
      <c r="F606" s="53"/>
      <c r="G606" s="53"/>
      <c r="H606" s="53"/>
      <c r="I606" s="52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</row>
    <row r="607" spans="1:26" ht="15.75" customHeight="1" x14ac:dyDescent="0.25">
      <c r="A607" s="52"/>
      <c r="B607" s="53"/>
      <c r="C607" s="53"/>
      <c r="D607" s="53"/>
      <c r="E607" s="53"/>
      <c r="F607" s="53"/>
      <c r="G607" s="53"/>
      <c r="H607" s="53"/>
      <c r="I607" s="52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</row>
    <row r="608" spans="1:26" ht="15.75" customHeight="1" x14ac:dyDescent="0.25">
      <c r="A608" s="52"/>
      <c r="B608" s="53"/>
      <c r="C608" s="53"/>
      <c r="D608" s="53"/>
      <c r="E608" s="53"/>
      <c r="F608" s="53"/>
      <c r="G608" s="53"/>
      <c r="H608" s="53"/>
      <c r="I608" s="52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</row>
    <row r="609" spans="1:26" ht="15.75" customHeight="1" x14ac:dyDescent="0.25">
      <c r="A609" s="52"/>
      <c r="B609" s="53"/>
      <c r="C609" s="53"/>
      <c r="D609" s="53"/>
      <c r="E609" s="53"/>
      <c r="F609" s="53"/>
      <c r="G609" s="53"/>
      <c r="H609" s="53"/>
      <c r="I609" s="52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</row>
    <row r="610" spans="1:26" ht="15.75" customHeight="1" x14ac:dyDescent="0.25">
      <c r="A610" s="52"/>
      <c r="B610" s="53"/>
      <c r="C610" s="53"/>
      <c r="D610" s="53"/>
      <c r="E610" s="53"/>
      <c r="F610" s="53"/>
      <c r="G610" s="53"/>
      <c r="H610" s="53"/>
      <c r="I610" s="52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</row>
    <row r="611" spans="1:26" ht="15.75" customHeight="1" x14ac:dyDescent="0.25">
      <c r="A611" s="52"/>
      <c r="B611" s="53"/>
      <c r="C611" s="53"/>
      <c r="D611" s="53"/>
      <c r="E611" s="53"/>
      <c r="F611" s="53"/>
      <c r="G611" s="53"/>
      <c r="H611" s="53"/>
      <c r="I611" s="52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</row>
    <row r="612" spans="1:26" ht="15.75" customHeight="1" x14ac:dyDescent="0.25">
      <c r="A612" s="52"/>
      <c r="B612" s="53"/>
      <c r="C612" s="53"/>
      <c r="D612" s="53"/>
      <c r="E612" s="53"/>
      <c r="F612" s="53"/>
      <c r="G612" s="53"/>
      <c r="H612" s="53"/>
      <c r="I612" s="52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</row>
    <row r="613" spans="1:26" ht="15.75" customHeight="1" x14ac:dyDescent="0.25">
      <c r="A613" s="52"/>
      <c r="B613" s="53"/>
      <c r="C613" s="53"/>
      <c r="D613" s="53"/>
      <c r="E613" s="53"/>
      <c r="F613" s="53"/>
      <c r="G613" s="53"/>
      <c r="H613" s="53"/>
      <c r="I613" s="52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</row>
    <row r="614" spans="1:26" ht="15.75" customHeight="1" x14ac:dyDescent="0.25">
      <c r="A614" s="52"/>
      <c r="B614" s="53"/>
      <c r="C614" s="53"/>
      <c r="D614" s="53"/>
      <c r="E614" s="53"/>
      <c r="F614" s="53"/>
      <c r="G614" s="53"/>
      <c r="H614" s="53"/>
      <c r="I614" s="52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</row>
    <row r="615" spans="1:26" ht="15.75" customHeight="1" x14ac:dyDescent="0.25">
      <c r="A615" s="52"/>
      <c r="B615" s="53"/>
      <c r="C615" s="53"/>
      <c r="D615" s="53"/>
      <c r="E615" s="53"/>
      <c r="F615" s="53"/>
      <c r="G615" s="53"/>
      <c r="H615" s="53"/>
      <c r="I615" s="52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</row>
    <row r="616" spans="1:26" ht="15.75" customHeight="1" x14ac:dyDescent="0.25">
      <c r="A616" s="52"/>
      <c r="B616" s="53"/>
      <c r="C616" s="53"/>
      <c r="D616" s="53"/>
      <c r="E616" s="53"/>
      <c r="F616" s="53"/>
      <c r="G616" s="53"/>
      <c r="H616" s="53"/>
      <c r="I616" s="52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</row>
    <row r="617" spans="1:26" ht="15.75" customHeight="1" x14ac:dyDescent="0.25">
      <c r="A617" s="52"/>
      <c r="B617" s="53"/>
      <c r="C617" s="53"/>
      <c r="D617" s="53"/>
      <c r="E617" s="53"/>
      <c r="F617" s="53"/>
      <c r="G617" s="53"/>
      <c r="H617" s="53"/>
      <c r="I617" s="52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</row>
    <row r="618" spans="1:26" ht="15.75" customHeight="1" x14ac:dyDescent="0.25">
      <c r="A618" s="52"/>
      <c r="B618" s="53"/>
      <c r="C618" s="53"/>
      <c r="D618" s="53"/>
      <c r="E618" s="53"/>
      <c r="F618" s="53"/>
      <c r="G618" s="53"/>
      <c r="H618" s="53"/>
      <c r="I618" s="52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</row>
    <row r="619" spans="1:26" ht="15.75" customHeight="1" x14ac:dyDescent="0.25">
      <c r="A619" s="52"/>
      <c r="B619" s="53"/>
      <c r="C619" s="53"/>
      <c r="D619" s="53"/>
      <c r="E619" s="53"/>
      <c r="F619" s="53"/>
      <c r="G619" s="53"/>
      <c r="H619" s="53"/>
      <c r="I619" s="52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</row>
    <row r="620" spans="1:26" ht="15.75" customHeight="1" x14ac:dyDescent="0.25">
      <c r="A620" s="52"/>
      <c r="B620" s="53"/>
      <c r="C620" s="53"/>
      <c r="D620" s="53"/>
      <c r="E620" s="53"/>
      <c r="F620" s="53"/>
      <c r="G620" s="53"/>
      <c r="H620" s="53"/>
      <c r="I620" s="52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</row>
    <row r="621" spans="1:26" ht="15.75" customHeight="1" x14ac:dyDescent="0.25">
      <c r="A621" s="52"/>
      <c r="B621" s="53"/>
      <c r="C621" s="53"/>
      <c r="D621" s="53"/>
      <c r="E621" s="53"/>
      <c r="F621" s="53"/>
      <c r="G621" s="53"/>
      <c r="H621" s="53"/>
      <c r="I621" s="52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</row>
    <row r="622" spans="1:26" ht="15.75" customHeight="1" x14ac:dyDescent="0.25">
      <c r="A622" s="52"/>
      <c r="B622" s="53"/>
      <c r="C622" s="53"/>
      <c r="D622" s="53"/>
      <c r="E622" s="53"/>
      <c r="F622" s="53"/>
      <c r="G622" s="53"/>
      <c r="H622" s="53"/>
      <c r="I622" s="52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</row>
    <row r="623" spans="1:26" ht="15.75" customHeight="1" x14ac:dyDescent="0.25">
      <c r="A623" s="52"/>
      <c r="B623" s="53"/>
      <c r="C623" s="53"/>
      <c r="D623" s="53"/>
      <c r="E623" s="53"/>
      <c r="F623" s="53"/>
      <c r="G623" s="53"/>
      <c r="H623" s="53"/>
      <c r="I623" s="52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</row>
    <row r="624" spans="1:26" ht="15.75" customHeight="1" x14ac:dyDescent="0.25">
      <c r="A624" s="52"/>
      <c r="B624" s="53"/>
      <c r="C624" s="53"/>
      <c r="D624" s="53"/>
      <c r="E624" s="53"/>
      <c r="F624" s="53"/>
      <c r="G624" s="53"/>
      <c r="H624" s="53"/>
      <c r="I624" s="52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</row>
    <row r="625" spans="1:26" ht="15.75" customHeight="1" x14ac:dyDescent="0.25">
      <c r="A625" s="52"/>
      <c r="B625" s="53"/>
      <c r="C625" s="53"/>
      <c r="D625" s="53"/>
      <c r="E625" s="53"/>
      <c r="F625" s="53"/>
      <c r="G625" s="53"/>
      <c r="H625" s="53"/>
      <c r="I625" s="52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</row>
    <row r="626" spans="1:26" ht="15.75" customHeight="1" x14ac:dyDescent="0.25">
      <c r="A626" s="52"/>
      <c r="B626" s="53"/>
      <c r="C626" s="53"/>
      <c r="D626" s="53"/>
      <c r="E626" s="53"/>
      <c r="F626" s="53"/>
      <c r="G626" s="53"/>
      <c r="H626" s="53"/>
      <c r="I626" s="52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</row>
    <row r="627" spans="1:26" ht="15.75" customHeight="1" x14ac:dyDescent="0.25">
      <c r="A627" s="52"/>
      <c r="B627" s="53"/>
      <c r="C627" s="53"/>
      <c r="D627" s="53"/>
      <c r="E627" s="53"/>
      <c r="F627" s="53"/>
      <c r="G627" s="53"/>
      <c r="H627" s="53"/>
      <c r="I627" s="52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</row>
    <row r="628" spans="1:26" ht="15.75" customHeight="1" x14ac:dyDescent="0.25">
      <c r="A628" s="52"/>
      <c r="B628" s="53"/>
      <c r="C628" s="53"/>
      <c r="D628" s="53"/>
      <c r="E628" s="53"/>
      <c r="F628" s="53"/>
      <c r="G628" s="53"/>
      <c r="H628" s="53"/>
      <c r="I628" s="52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</row>
    <row r="629" spans="1:26" ht="15.75" customHeight="1" x14ac:dyDescent="0.25">
      <c r="A629" s="52"/>
      <c r="B629" s="53"/>
      <c r="C629" s="53"/>
      <c r="D629" s="53"/>
      <c r="E629" s="53"/>
      <c r="F629" s="53"/>
      <c r="G629" s="53"/>
      <c r="H629" s="53"/>
      <c r="I629" s="52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</row>
    <row r="630" spans="1:26" ht="15.75" customHeight="1" x14ac:dyDescent="0.25">
      <c r="A630" s="52"/>
      <c r="B630" s="53"/>
      <c r="C630" s="53"/>
      <c r="D630" s="53"/>
      <c r="E630" s="53"/>
      <c r="F630" s="53"/>
      <c r="G630" s="53"/>
      <c r="H630" s="53"/>
      <c r="I630" s="52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</row>
    <row r="631" spans="1:26" ht="15.75" customHeight="1" x14ac:dyDescent="0.25">
      <c r="A631" s="52"/>
      <c r="B631" s="53"/>
      <c r="C631" s="53"/>
      <c r="D631" s="53"/>
      <c r="E631" s="53"/>
      <c r="F631" s="53"/>
      <c r="G631" s="53"/>
      <c r="H631" s="53"/>
      <c r="I631" s="52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</row>
    <row r="632" spans="1:26" ht="15.75" customHeight="1" x14ac:dyDescent="0.25">
      <c r="A632" s="52"/>
      <c r="B632" s="53"/>
      <c r="C632" s="53"/>
      <c r="D632" s="53"/>
      <c r="E632" s="53"/>
      <c r="F632" s="53"/>
      <c r="G632" s="53"/>
      <c r="H632" s="53"/>
      <c r="I632" s="52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</row>
    <row r="633" spans="1:26" ht="15.75" customHeight="1" x14ac:dyDescent="0.25">
      <c r="A633" s="52"/>
      <c r="B633" s="53"/>
      <c r="C633" s="53"/>
      <c r="D633" s="53"/>
      <c r="E633" s="53"/>
      <c r="F633" s="53"/>
      <c r="G633" s="53"/>
      <c r="H633" s="53"/>
      <c r="I633" s="52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</row>
    <row r="634" spans="1:26" ht="15.75" customHeight="1" x14ac:dyDescent="0.25">
      <c r="A634" s="52"/>
      <c r="B634" s="53"/>
      <c r="C634" s="53"/>
      <c r="D634" s="53"/>
      <c r="E634" s="53"/>
      <c r="F634" s="53"/>
      <c r="G634" s="53"/>
      <c r="H634" s="53"/>
      <c r="I634" s="52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</row>
    <row r="635" spans="1:26" ht="15.75" customHeight="1" x14ac:dyDescent="0.25">
      <c r="A635" s="52"/>
      <c r="B635" s="53"/>
      <c r="C635" s="53"/>
      <c r="D635" s="53"/>
      <c r="E635" s="53"/>
      <c r="F635" s="53"/>
      <c r="G635" s="53"/>
      <c r="H635" s="53"/>
      <c r="I635" s="52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</row>
    <row r="636" spans="1:26" ht="15.75" customHeight="1" x14ac:dyDescent="0.25">
      <c r="A636" s="52"/>
      <c r="B636" s="53"/>
      <c r="C636" s="53"/>
      <c r="D636" s="53"/>
      <c r="E636" s="53"/>
      <c r="F636" s="53"/>
      <c r="G636" s="53"/>
      <c r="H636" s="53"/>
      <c r="I636" s="52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</row>
    <row r="637" spans="1:26" ht="15.75" customHeight="1" x14ac:dyDescent="0.25">
      <c r="A637" s="52"/>
      <c r="B637" s="53"/>
      <c r="C637" s="53"/>
      <c r="D637" s="53"/>
      <c r="E637" s="53"/>
      <c r="F637" s="53"/>
      <c r="G637" s="53"/>
      <c r="H637" s="53"/>
      <c r="I637" s="52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</row>
    <row r="638" spans="1:26" ht="15.75" customHeight="1" x14ac:dyDescent="0.25">
      <c r="A638" s="52"/>
      <c r="B638" s="53"/>
      <c r="C638" s="53"/>
      <c r="D638" s="53"/>
      <c r="E638" s="53"/>
      <c r="F638" s="53"/>
      <c r="G638" s="53"/>
      <c r="H638" s="53"/>
      <c r="I638" s="52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</row>
    <row r="639" spans="1:26" ht="15.75" customHeight="1" x14ac:dyDescent="0.25">
      <c r="A639" s="52"/>
      <c r="B639" s="53"/>
      <c r="C639" s="53"/>
      <c r="D639" s="53"/>
      <c r="E639" s="53"/>
      <c r="F639" s="53"/>
      <c r="G639" s="53"/>
      <c r="H639" s="53"/>
      <c r="I639" s="52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</row>
    <row r="640" spans="1:26" ht="15.75" customHeight="1" x14ac:dyDescent="0.25">
      <c r="A640" s="52"/>
      <c r="B640" s="53"/>
      <c r="C640" s="53"/>
      <c r="D640" s="53"/>
      <c r="E640" s="53"/>
      <c r="F640" s="53"/>
      <c r="G640" s="53"/>
      <c r="H640" s="53"/>
      <c r="I640" s="52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</row>
    <row r="641" spans="1:26" ht="15.75" customHeight="1" x14ac:dyDescent="0.25">
      <c r="A641" s="52"/>
      <c r="B641" s="53"/>
      <c r="C641" s="53"/>
      <c r="D641" s="53"/>
      <c r="E641" s="53"/>
      <c r="F641" s="53"/>
      <c r="G641" s="53"/>
      <c r="H641" s="53"/>
      <c r="I641" s="52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</row>
    <row r="642" spans="1:26" ht="15.75" customHeight="1" x14ac:dyDescent="0.25">
      <c r="A642" s="52"/>
      <c r="B642" s="53"/>
      <c r="C642" s="53"/>
      <c r="D642" s="53"/>
      <c r="E642" s="53"/>
      <c r="F642" s="53"/>
      <c r="G642" s="53"/>
      <c r="H642" s="53"/>
      <c r="I642" s="52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</row>
    <row r="643" spans="1:26" ht="15.75" customHeight="1" x14ac:dyDescent="0.25">
      <c r="A643" s="52"/>
      <c r="B643" s="53"/>
      <c r="C643" s="53"/>
      <c r="D643" s="53"/>
      <c r="E643" s="53"/>
      <c r="F643" s="53"/>
      <c r="G643" s="53"/>
      <c r="H643" s="53"/>
      <c r="I643" s="52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</row>
    <row r="644" spans="1:26" ht="15.75" customHeight="1" x14ac:dyDescent="0.25">
      <c r="A644" s="52"/>
      <c r="B644" s="53"/>
      <c r="C644" s="53"/>
      <c r="D644" s="53"/>
      <c r="E644" s="53"/>
      <c r="F644" s="53"/>
      <c r="G644" s="53"/>
      <c r="H644" s="53"/>
      <c r="I644" s="52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</row>
    <row r="645" spans="1:26" ht="15.75" customHeight="1" x14ac:dyDescent="0.25">
      <c r="A645" s="52"/>
      <c r="B645" s="53"/>
      <c r="C645" s="53"/>
      <c r="D645" s="53"/>
      <c r="E645" s="53"/>
      <c r="F645" s="53"/>
      <c r="G645" s="53"/>
      <c r="H645" s="53"/>
      <c r="I645" s="52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</row>
    <row r="646" spans="1:26" ht="15.75" customHeight="1" x14ac:dyDescent="0.25">
      <c r="A646" s="52"/>
      <c r="B646" s="53"/>
      <c r="C646" s="53"/>
      <c r="D646" s="53"/>
      <c r="E646" s="53"/>
      <c r="F646" s="53"/>
      <c r="G646" s="53"/>
      <c r="H646" s="53"/>
      <c r="I646" s="52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</row>
    <row r="647" spans="1:26" ht="15.75" customHeight="1" x14ac:dyDescent="0.25">
      <c r="A647" s="52"/>
      <c r="B647" s="53"/>
      <c r="C647" s="53"/>
      <c r="D647" s="53"/>
      <c r="E647" s="53"/>
      <c r="F647" s="53"/>
      <c r="G647" s="53"/>
      <c r="H647" s="53"/>
      <c r="I647" s="52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</row>
    <row r="648" spans="1:26" ht="15.75" customHeight="1" x14ac:dyDescent="0.25">
      <c r="A648" s="52"/>
      <c r="B648" s="53"/>
      <c r="C648" s="53"/>
      <c r="D648" s="53"/>
      <c r="E648" s="53"/>
      <c r="F648" s="53"/>
      <c r="G648" s="53"/>
      <c r="H648" s="53"/>
      <c r="I648" s="52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</row>
    <row r="649" spans="1:26" ht="15.75" customHeight="1" x14ac:dyDescent="0.25">
      <c r="A649" s="52"/>
      <c r="B649" s="53"/>
      <c r="C649" s="53"/>
      <c r="D649" s="53"/>
      <c r="E649" s="53"/>
      <c r="F649" s="53"/>
      <c r="G649" s="53"/>
      <c r="H649" s="53"/>
      <c r="I649" s="52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</row>
    <row r="650" spans="1:26" ht="15.75" customHeight="1" x14ac:dyDescent="0.25">
      <c r="A650" s="52"/>
      <c r="B650" s="53"/>
      <c r="C650" s="53"/>
      <c r="D650" s="53"/>
      <c r="E650" s="53"/>
      <c r="F650" s="53"/>
      <c r="G650" s="53"/>
      <c r="H650" s="53"/>
      <c r="I650" s="52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</row>
    <row r="651" spans="1:26" ht="15.75" customHeight="1" x14ac:dyDescent="0.25">
      <c r="A651" s="52"/>
      <c r="B651" s="53"/>
      <c r="C651" s="53"/>
      <c r="D651" s="53"/>
      <c r="E651" s="53"/>
      <c r="F651" s="53"/>
      <c r="G651" s="53"/>
      <c r="H651" s="53"/>
      <c r="I651" s="52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</row>
    <row r="652" spans="1:26" ht="15.75" customHeight="1" x14ac:dyDescent="0.25">
      <c r="A652" s="52"/>
      <c r="B652" s="53"/>
      <c r="C652" s="53"/>
      <c r="D652" s="53"/>
      <c r="E652" s="53"/>
      <c r="F652" s="53"/>
      <c r="G652" s="53"/>
      <c r="H652" s="53"/>
      <c r="I652" s="52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</row>
    <row r="653" spans="1:26" ht="15.75" customHeight="1" x14ac:dyDescent="0.25">
      <c r="A653" s="52"/>
      <c r="B653" s="53"/>
      <c r="C653" s="53"/>
      <c r="D653" s="53"/>
      <c r="E653" s="53"/>
      <c r="F653" s="53"/>
      <c r="G653" s="53"/>
      <c r="H653" s="53"/>
      <c r="I653" s="52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</row>
    <row r="654" spans="1:26" ht="15.75" customHeight="1" x14ac:dyDescent="0.25">
      <c r="A654" s="52"/>
      <c r="B654" s="53"/>
      <c r="C654" s="53"/>
      <c r="D654" s="53"/>
      <c r="E654" s="53"/>
      <c r="F654" s="53"/>
      <c r="G654" s="53"/>
      <c r="H654" s="53"/>
      <c r="I654" s="52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</row>
    <row r="655" spans="1:26" ht="15.75" customHeight="1" x14ac:dyDescent="0.25">
      <c r="A655" s="52"/>
      <c r="B655" s="53"/>
      <c r="C655" s="53"/>
      <c r="D655" s="53"/>
      <c r="E655" s="53"/>
      <c r="F655" s="53"/>
      <c r="G655" s="53"/>
      <c r="H655" s="53"/>
      <c r="I655" s="52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</row>
    <row r="656" spans="1:26" ht="15.75" customHeight="1" x14ac:dyDescent="0.25">
      <c r="A656" s="52"/>
      <c r="B656" s="53"/>
      <c r="C656" s="53"/>
      <c r="D656" s="53"/>
      <c r="E656" s="53"/>
      <c r="F656" s="53"/>
      <c r="G656" s="53"/>
      <c r="H656" s="53"/>
      <c r="I656" s="52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</row>
    <row r="657" spans="1:26" ht="15.75" customHeight="1" x14ac:dyDescent="0.25">
      <c r="A657" s="52"/>
      <c r="B657" s="53"/>
      <c r="C657" s="53"/>
      <c r="D657" s="53"/>
      <c r="E657" s="53"/>
      <c r="F657" s="53"/>
      <c r="G657" s="53"/>
      <c r="H657" s="53"/>
      <c r="I657" s="52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</row>
    <row r="658" spans="1:26" ht="15.75" customHeight="1" x14ac:dyDescent="0.25">
      <c r="A658" s="52"/>
      <c r="B658" s="53"/>
      <c r="C658" s="53"/>
      <c r="D658" s="53"/>
      <c r="E658" s="53"/>
      <c r="F658" s="53"/>
      <c r="G658" s="53"/>
      <c r="H658" s="53"/>
      <c r="I658" s="52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</row>
    <row r="659" spans="1:26" ht="15.75" customHeight="1" x14ac:dyDescent="0.25">
      <c r="A659" s="52"/>
      <c r="B659" s="53"/>
      <c r="C659" s="53"/>
      <c r="D659" s="53"/>
      <c r="E659" s="53"/>
      <c r="F659" s="53"/>
      <c r="G659" s="53"/>
      <c r="H659" s="53"/>
      <c r="I659" s="52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</row>
    <row r="660" spans="1:26" ht="15.75" customHeight="1" x14ac:dyDescent="0.25">
      <c r="A660" s="52"/>
      <c r="B660" s="53"/>
      <c r="C660" s="53"/>
      <c r="D660" s="53"/>
      <c r="E660" s="53"/>
      <c r="F660" s="53"/>
      <c r="G660" s="53"/>
      <c r="H660" s="53"/>
      <c r="I660" s="52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</row>
    <row r="661" spans="1:26" ht="15.75" customHeight="1" x14ac:dyDescent="0.25">
      <c r="A661" s="52"/>
      <c r="B661" s="53"/>
      <c r="C661" s="53"/>
      <c r="D661" s="53"/>
      <c r="E661" s="53"/>
      <c r="F661" s="53"/>
      <c r="G661" s="53"/>
      <c r="H661" s="53"/>
      <c r="I661" s="52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</row>
    <row r="662" spans="1:26" ht="15.75" customHeight="1" x14ac:dyDescent="0.25">
      <c r="A662" s="52"/>
      <c r="B662" s="53"/>
      <c r="C662" s="53"/>
      <c r="D662" s="53"/>
      <c r="E662" s="53"/>
      <c r="F662" s="53"/>
      <c r="G662" s="53"/>
      <c r="H662" s="53"/>
      <c r="I662" s="52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</row>
    <row r="663" spans="1:26" ht="15.75" customHeight="1" x14ac:dyDescent="0.25">
      <c r="A663" s="52"/>
      <c r="B663" s="53"/>
      <c r="C663" s="53"/>
      <c r="D663" s="53"/>
      <c r="E663" s="53"/>
      <c r="F663" s="53"/>
      <c r="G663" s="53"/>
      <c r="H663" s="53"/>
      <c r="I663" s="52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</row>
    <row r="664" spans="1:26" ht="15.75" customHeight="1" x14ac:dyDescent="0.25">
      <c r="A664" s="52"/>
      <c r="B664" s="53"/>
      <c r="C664" s="53"/>
      <c r="D664" s="53"/>
      <c r="E664" s="53"/>
      <c r="F664" s="53"/>
      <c r="G664" s="53"/>
      <c r="H664" s="53"/>
      <c r="I664" s="52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</row>
    <row r="665" spans="1:26" ht="15.75" customHeight="1" x14ac:dyDescent="0.25">
      <c r="A665" s="52"/>
      <c r="B665" s="53"/>
      <c r="C665" s="53"/>
      <c r="D665" s="53"/>
      <c r="E665" s="53"/>
      <c r="F665" s="53"/>
      <c r="G665" s="53"/>
      <c r="H665" s="53"/>
      <c r="I665" s="52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</row>
    <row r="666" spans="1:26" ht="15.75" customHeight="1" x14ac:dyDescent="0.25">
      <c r="A666" s="52"/>
      <c r="B666" s="53"/>
      <c r="C666" s="53"/>
      <c r="D666" s="53"/>
      <c r="E666" s="53"/>
      <c r="F666" s="53"/>
      <c r="G666" s="53"/>
      <c r="H666" s="53"/>
      <c r="I666" s="52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</row>
    <row r="667" spans="1:26" ht="15.75" customHeight="1" x14ac:dyDescent="0.25">
      <c r="A667" s="52"/>
      <c r="B667" s="53"/>
      <c r="C667" s="53"/>
      <c r="D667" s="53"/>
      <c r="E667" s="53"/>
      <c r="F667" s="53"/>
      <c r="G667" s="53"/>
      <c r="H667" s="53"/>
      <c r="I667" s="52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</row>
    <row r="668" spans="1:26" ht="15.75" customHeight="1" x14ac:dyDescent="0.25">
      <c r="A668" s="52"/>
      <c r="B668" s="53"/>
      <c r="C668" s="53"/>
      <c r="D668" s="53"/>
      <c r="E668" s="53"/>
      <c r="F668" s="53"/>
      <c r="G668" s="53"/>
      <c r="H668" s="53"/>
      <c r="I668" s="52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</row>
    <row r="669" spans="1:26" ht="15.75" customHeight="1" x14ac:dyDescent="0.25">
      <c r="A669" s="52"/>
      <c r="B669" s="53"/>
      <c r="C669" s="53"/>
      <c r="D669" s="53"/>
      <c r="E669" s="53"/>
      <c r="F669" s="53"/>
      <c r="G669" s="53"/>
      <c r="H669" s="53"/>
      <c r="I669" s="52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</row>
    <row r="670" spans="1:26" ht="15.75" customHeight="1" x14ac:dyDescent="0.25">
      <c r="A670" s="52"/>
      <c r="B670" s="53"/>
      <c r="C670" s="53"/>
      <c r="D670" s="53"/>
      <c r="E670" s="53"/>
      <c r="F670" s="53"/>
      <c r="G670" s="53"/>
      <c r="H670" s="53"/>
      <c r="I670" s="52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</row>
    <row r="671" spans="1:26" ht="15.75" customHeight="1" x14ac:dyDescent="0.25">
      <c r="A671" s="52"/>
      <c r="B671" s="53"/>
      <c r="C671" s="53"/>
      <c r="D671" s="53"/>
      <c r="E671" s="53"/>
      <c r="F671" s="53"/>
      <c r="G671" s="53"/>
      <c r="H671" s="53"/>
      <c r="I671" s="52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</row>
    <row r="672" spans="1:26" ht="15.75" customHeight="1" x14ac:dyDescent="0.25">
      <c r="A672" s="52"/>
      <c r="B672" s="53"/>
      <c r="C672" s="53"/>
      <c r="D672" s="53"/>
      <c r="E672" s="53"/>
      <c r="F672" s="53"/>
      <c r="G672" s="53"/>
      <c r="H672" s="53"/>
      <c r="I672" s="52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</row>
    <row r="673" spans="1:26" ht="15.75" customHeight="1" x14ac:dyDescent="0.25">
      <c r="A673" s="52"/>
      <c r="B673" s="53"/>
      <c r="C673" s="53"/>
      <c r="D673" s="53"/>
      <c r="E673" s="53"/>
      <c r="F673" s="53"/>
      <c r="G673" s="53"/>
      <c r="H673" s="53"/>
      <c r="I673" s="52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</row>
    <row r="674" spans="1:26" ht="15.75" customHeight="1" x14ac:dyDescent="0.25">
      <c r="A674" s="52"/>
      <c r="B674" s="53"/>
      <c r="C674" s="53"/>
      <c r="D674" s="53"/>
      <c r="E674" s="53"/>
      <c r="F674" s="53"/>
      <c r="G674" s="53"/>
      <c r="H674" s="53"/>
      <c r="I674" s="52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</row>
    <row r="675" spans="1:26" ht="15.75" customHeight="1" x14ac:dyDescent="0.25">
      <c r="A675" s="52"/>
      <c r="B675" s="53"/>
      <c r="C675" s="53"/>
      <c r="D675" s="53"/>
      <c r="E675" s="53"/>
      <c r="F675" s="53"/>
      <c r="G675" s="53"/>
      <c r="H675" s="53"/>
      <c r="I675" s="52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</row>
    <row r="676" spans="1:26" ht="15.75" customHeight="1" x14ac:dyDescent="0.25">
      <c r="A676" s="52"/>
      <c r="B676" s="53"/>
      <c r="C676" s="53"/>
      <c r="D676" s="53"/>
      <c r="E676" s="53"/>
      <c r="F676" s="53"/>
      <c r="G676" s="53"/>
      <c r="H676" s="53"/>
      <c r="I676" s="52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</row>
    <row r="677" spans="1:26" ht="15.75" customHeight="1" x14ac:dyDescent="0.25">
      <c r="A677" s="52"/>
      <c r="B677" s="53"/>
      <c r="C677" s="53"/>
      <c r="D677" s="53"/>
      <c r="E677" s="53"/>
      <c r="F677" s="53"/>
      <c r="G677" s="53"/>
      <c r="H677" s="53"/>
      <c r="I677" s="52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</row>
    <row r="678" spans="1:26" ht="15.75" customHeight="1" x14ac:dyDescent="0.25">
      <c r="A678" s="52"/>
      <c r="B678" s="53"/>
      <c r="C678" s="53"/>
      <c r="D678" s="53"/>
      <c r="E678" s="53"/>
      <c r="F678" s="53"/>
      <c r="G678" s="53"/>
      <c r="H678" s="53"/>
      <c r="I678" s="52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</row>
    <row r="679" spans="1:26" ht="15.75" customHeight="1" x14ac:dyDescent="0.25">
      <c r="A679" s="52"/>
      <c r="B679" s="53"/>
      <c r="C679" s="53"/>
      <c r="D679" s="53"/>
      <c r="E679" s="53"/>
      <c r="F679" s="53"/>
      <c r="G679" s="53"/>
      <c r="H679" s="53"/>
      <c r="I679" s="52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</row>
    <row r="680" spans="1:26" ht="15.75" customHeight="1" x14ac:dyDescent="0.25">
      <c r="A680" s="52"/>
      <c r="B680" s="53"/>
      <c r="C680" s="53"/>
      <c r="D680" s="53"/>
      <c r="E680" s="53"/>
      <c r="F680" s="53"/>
      <c r="G680" s="53"/>
      <c r="H680" s="53"/>
      <c r="I680" s="52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</row>
    <row r="681" spans="1:26" ht="15.75" customHeight="1" x14ac:dyDescent="0.25">
      <c r="A681" s="52"/>
      <c r="B681" s="53"/>
      <c r="C681" s="53"/>
      <c r="D681" s="53"/>
      <c r="E681" s="53"/>
      <c r="F681" s="53"/>
      <c r="G681" s="53"/>
      <c r="H681" s="53"/>
      <c r="I681" s="52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</row>
    <row r="682" spans="1:26" ht="15.75" customHeight="1" x14ac:dyDescent="0.25">
      <c r="A682" s="52"/>
      <c r="B682" s="53"/>
      <c r="C682" s="53"/>
      <c r="D682" s="53"/>
      <c r="E682" s="53"/>
      <c r="F682" s="53"/>
      <c r="G682" s="53"/>
      <c r="H682" s="53"/>
      <c r="I682" s="52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</row>
    <row r="683" spans="1:26" ht="15.75" customHeight="1" x14ac:dyDescent="0.25">
      <c r="A683" s="52"/>
      <c r="B683" s="53"/>
      <c r="C683" s="53"/>
      <c r="D683" s="53"/>
      <c r="E683" s="53"/>
      <c r="F683" s="53"/>
      <c r="G683" s="53"/>
      <c r="H683" s="53"/>
      <c r="I683" s="52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</row>
    <row r="684" spans="1:26" ht="15.75" customHeight="1" x14ac:dyDescent="0.25">
      <c r="A684" s="52"/>
      <c r="B684" s="53"/>
      <c r="C684" s="53"/>
      <c r="D684" s="53"/>
      <c r="E684" s="53"/>
      <c r="F684" s="53"/>
      <c r="G684" s="53"/>
      <c r="H684" s="53"/>
      <c r="I684" s="52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</row>
    <row r="685" spans="1:26" ht="15.75" customHeight="1" x14ac:dyDescent="0.25">
      <c r="A685" s="52"/>
      <c r="B685" s="53"/>
      <c r="C685" s="53"/>
      <c r="D685" s="53"/>
      <c r="E685" s="53"/>
      <c r="F685" s="53"/>
      <c r="G685" s="53"/>
      <c r="H685" s="53"/>
      <c r="I685" s="52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</row>
    <row r="686" spans="1:26" ht="15.75" customHeight="1" x14ac:dyDescent="0.25">
      <c r="A686" s="52"/>
      <c r="B686" s="53"/>
      <c r="C686" s="53"/>
      <c r="D686" s="53"/>
      <c r="E686" s="53"/>
      <c r="F686" s="53"/>
      <c r="G686" s="53"/>
      <c r="H686" s="53"/>
      <c r="I686" s="52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</row>
    <row r="687" spans="1:26" ht="15.75" customHeight="1" x14ac:dyDescent="0.25">
      <c r="A687" s="52"/>
      <c r="B687" s="53"/>
      <c r="C687" s="53"/>
      <c r="D687" s="53"/>
      <c r="E687" s="53"/>
      <c r="F687" s="53"/>
      <c r="G687" s="53"/>
      <c r="H687" s="53"/>
      <c r="I687" s="52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</row>
    <row r="688" spans="1:26" ht="15.75" customHeight="1" x14ac:dyDescent="0.25">
      <c r="A688" s="52"/>
      <c r="B688" s="53"/>
      <c r="C688" s="53"/>
      <c r="D688" s="53"/>
      <c r="E688" s="53"/>
      <c r="F688" s="53"/>
      <c r="G688" s="53"/>
      <c r="H688" s="53"/>
      <c r="I688" s="52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</row>
    <row r="689" spans="1:26" ht="15.75" customHeight="1" x14ac:dyDescent="0.25">
      <c r="A689" s="52"/>
      <c r="B689" s="53"/>
      <c r="C689" s="53"/>
      <c r="D689" s="53"/>
      <c r="E689" s="53"/>
      <c r="F689" s="53"/>
      <c r="G689" s="53"/>
      <c r="H689" s="53"/>
      <c r="I689" s="52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</row>
    <row r="690" spans="1:26" ht="15.75" customHeight="1" x14ac:dyDescent="0.25">
      <c r="A690" s="52"/>
      <c r="B690" s="53"/>
      <c r="C690" s="53"/>
      <c r="D690" s="53"/>
      <c r="E690" s="53"/>
      <c r="F690" s="53"/>
      <c r="G690" s="53"/>
      <c r="H690" s="53"/>
      <c r="I690" s="52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</row>
    <row r="691" spans="1:26" ht="15.75" customHeight="1" x14ac:dyDescent="0.25">
      <c r="A691" s="52"/>
      <c r="B691" s="53"/>
      <c r="C691" s="53"/>
      <c r="D691" s="53"/>
      <c r="E691" s="53"/>
      <c r="F691" s="53"/>
      <c r="G691" s="53"/>
      <c r="H691" s="53"/>
      <c r="I691" s="52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</row>
    <row r="692" spans="1:26" ht="15.75" customHeight="1" x14ac:dyDescent="0.25">
      <c r="A692" s="52"/>
      <c r="B692" s="53"/>
      <c r="C692" s="53"/>
      <c r="D692" s="53"/>
      <c r="E692" s="53"/>
      <c r="F692" s="53"/>
      <c r="G692" s="53"/>
      <c r="H692" s="53"/>
      <c r="I692" s="52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</row>
    <row r="693" spans="1:26" ht="15.75" customHeight="1" x14ac:dyDescent="0.25">
      <c r="A693" s="52"/>
      <c r="B693" s="53"/>
      <c r="C693" s="53"/>
      <c r="D693" s="53"/>
      <c r="E693" s="53"/>
      <c r="F693" s="53"/>
      <c r="G693" s="53"/>
      <c r="H693" s="53"/>
      <c r="I693" s="52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</row>
    <row r="694" spans="1:26" ht="15.75" customHeight="1" x14ac:dyDescent="0.25">
      <c r="A694" s="52"/>
      <c r="B694" s="53"/>
      <c r="C694" s="53"/>
      <c r="D694" s="53"/>
      <c r="E694" s="53"/>
      <c r="F694" s="53"/>
      <c r="G694" s="53"/>
      <c r="H694" s="53"/>
      <c r="I694" s="52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</row>
    <row r="695" spans="1:26" ht="15.75" customHeight="1" x14ac:dyDescent="0.25">
      <c r="A695" s="52"/>
      <c r="B695" s="53"/>
      <c r="C695" s="53"/>
      <c r="D695" s="53"/>
      <c r="E695" s="53"/>
      <c r="F695" s="53"/>
      <c r="G695" s="53"/>
      <c r="H695" s="53"/>
      <c r="I695" s="52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</row>
    <row r="696" spans="1:26" ht="15.75" customHeight="1" x14ac:dyDescent="0.25">
      <c r="A696" s="52"/>
      <c r="B696" s="53"/>
      <c r="C696" s="53"/>
      <c r="D696" s="53"/>
      <c r="E696" s="53"/>
      <c r="F696" s="53"/>
      <c r="G696" s="53"/>
      <c r="H696" s="53"/>
      <c r="I696" s="52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</row>
    <row r="697" spans="1:26" ht="15.75" customHeight="1" x14ac:dyDescent="0.25">
      <c r="A697" s="52"/>
      <c r="B697" s="53"/>
      <c r="C697" s="53"/>
      <c r="D697" s="53"/>
      <c r="E697" s="53"/>
      <c r="F697" s="53"/>
      <c r="G697" s="53"/>
      <c r="H697" s="53"/>
      <c r="I697" s="52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</row>
    <row r="698" spans="1:26" ht="15.75" customHeight="1" x14ac:dyDescent="0.25">
      <c r="A698" s="52"/>
      <c r="B698" s="53"/>
      <c r="C698" s="53"/>
      <c r="D698" s="53"/>
      <c r="E698" s="53"/>
      <c r="F698" s="53"/>
      <c r="G698" s="53"/>
      <c r="H698" s="53"/>
      <c r="I698" s="52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</row>
    <row r="699" spans="1:26" ht="15.75" customHeight="1" x14ac:dyDescent="0.25">
      <c r="A699" s="52"/>
      <c r="B699" s="53"/>
      <c r="C699" s="53"/>
      <c r="D699" s="53"/>
      <c r="E699" s="53"/>
      <c r="F699" s="53"/>
      <c r="G699" s="53"/>
      <c r="H699" s="53"/>
      <c r="I699" s="52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</row>
    <row r="700" spans="1:26" ht="15.75" customHeight="1" x14ac:dyDescent="0.25">
      <c r="A700" s="52"/>
      <c r="B700" s="53"/>
      <c r="C700" s="53"/>
      <c r="D700" s="53"/>
      <c r="E700" s="53"/>
      <c r="F700" s="53"/>
      <c r="G700" s="53"/>
      <c r="H700" s="53"/>
      <c r="I700" s="52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</row>
    <row r="701" spans="1:26" ht="15.75" customHeight="1" x14ac:dyDescent="0.25">
      <c r="A701" s="52"/>
      <c r="B701" s="53"/>
      <c r="C701" s="53"/>
      <c r="D701" s="53"/>
      <c r="E701" s="53"/>
      <c r="F701" s="53"/>
      <c r="G701" s="53"/>
      <c r="H701" s="53"/>
      <c r="I701" s="52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</row>
    <row r="702" spans="1:26" ht="15.75" customHeight="1" x14ac:dyDescent="0.25">
      <c r="A702" s="52"/>
      <c r="B702" s="53"/>
      <c r="C702" s="53"/>
      <c r="D702" s="53"/>
      <c r="E702" s="53"/>
      <c r="F702" s="53"/>
      <c r="G702" s="53"/>
      <c r="H702" s="53"/>
      <c r="I702" s="52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</row>
    <row r="703" spans="1:26" ht="15.75" customHeight="1" x14ac:dyDescent="0.25">
      <c r="A703" s="52"/>
      <c r="B703" s="53"/>
      <c r="C703" s="53"/>
      <c r="D703" s="53"/>
      <c r="E703" s="53"/>
      <c r="F703" s="53"/>
      <c r="G703" s="53"/>
      <c r="H703" s="53"/>
      <c r="I703" s="52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</row>
    <row r="704" spans="1:26" ht="15.75" customHeight="1" x14ac:dyDescent="0.25">
      <c r="A704" s="52"/>
      <c r="B704" s="53"/>
      <c r="C704" s="53"/>
      <c r="D704" s="53"/>
      <c r="E704" s="53"/>
      <c r="F704" s="53"/>
      <c r="G704" s="53"/>
      <c r="H704" s="53"/>
      <c r="I704" s="52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</row>
    <row r="705" spans="1:26" ht="15.75" customHeight="1" x14ac:dyDescent="0.25">
      <c r="A705" s="52"/>
      <c r="B705" s="53"/>
      <c r="C705" s="53"/>
      <c r="D705" s="53"/>
      <c r="E705" s="53"/>
      <c r="F705" s="53"/>
      <c r="G705" s="53"/>
      <c r="H705" s="53"/>
      <c r="I705" s="52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</row>
    <row r="706" spans="1:26" ht="15.75" customHeight="1" x14ac:dyDescent="0.25">
      <c r="A706" s="52"/>
      <c r="B706" s="53"/>
      <c r="C706" s="53"/>
      <c r="D706" s="53"/>
      <c r="E706" s="53"/>
      <c r="F706" s="53"/>
      <c r="G706" s="53"/>
      <c r="H706" s="53"/>
      <c r="I706" s="52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</row>
    <row r="707" spans="1:26" ht="15.75" customHeight="1" x14ac:dyDescent="0.25">
      <c r="A707" s="52"/>
      <c r="B707" s="53"/>
      <c r="C707" s="53"/>
      <c r="D707" s="53"/>
      <c r="E707" s="53"/>
      <c r="F707" s="53"/>
      <c r="G707" s="53"/>
      <c r="H707" s="53"/>
      <c r="I707" s="52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</row>
    <row r="708" spans="1:26" ht="15.75" customHeight="1" x14ac:dyDescent="0.25">
      <c r="A708" s="52"/>
      <c r="B708" s="53"/>
      <c r="C708" s="53"/>
      <c r="D708" s="53"/>
      <c r="E708" s="53"/>
      <c r="F708" s="53"/>
      <c r="G708" s="53"/>
      <c r="H708" s="53"/>
      <c r="I708" s="52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</row>
    <row r="709" spans="1:26" ht="15.75" customHeight="1" x14ac:dyDescent="0.25">
      <c r="A709" s="52"/>
      <c r="B709" s="53"/>
      <c r="C709" s="53"/>
      <c r="D709" s="53"/>
      <c r="E709" s="53"/>
      <c r="F709" s="53"/>
      <c r="G709" s="53"/>
      <c r="H709" s="53"/>
      <c r="I709" s="52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</row>
    <row r="710" spans="1:26" ht="15.75" customHeight="1" x14ac:dyDescent="0.25">
      <c r="A710" s="52"/>
      <c r="B710" s="53"/>
      <c r="C710" s="53"/>
      <c r="D710" s="53"/>
      <c r="E710" s="53"/>
      <c r="F710" s="53"/>
      <c r="G710" s="53"/>
      <c r="H710" s="53"/>
      <c r="I710" s="52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</row>
    <row r="711" spans="1:26" ht="15.75" customHeight="1" x14ac:dyDescent="0.25">
      <c r="A711" s="52"/>
      <c r="B711" s="53"/>
      <c r="C711" s="53"/>
      <c r="D711" s="53"/>
      <c r="E711" s="53"/>
      <c r="F711" s="53"/>
      <c r="G711" s="53"/>
      <c r="H711" s="53"/>
      <c r="I711" s="52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</row>
    <row r="712" spans="1:26" ht="15.75" customHeight="1" x14ac:dyDescent="0.25">
      <c r="A712" s="52"/>
      <c r="B712" s="53"/>
      <c r="C712" s="53"/>
      <c r="D712" s="53"/>
      <c r="E712" s="53"/>
      <c r="F712" s="53"/>
      <c r="G712" s="53"/>
      <c r="H712" s="53"/>
      <c r="I712" s="52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</row>
    <row r="713" spans="1:26" ht="15.75" customHeight="1" x14ac:dyDescent="0.25">
      <c r="A713" s="52"/>
      <c r="B713" s="53"/>
      <c r="C713" s="53"/>
      <c r="D713" s="53"/>
      <c r="E713" s="53"/>
      <c r="F713" s="53"/>
      <c r="G713" s="53"/>
      <c r="H713" s="53"/>
      <c r="I713" s="52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</row>
    <row r="714" spans="1:26" ht="15.75" customHeight="1" x14ac:dyDescent="0.25">
      <c r="A714" s="52"/>
      <c r="B714" s="53"/>
      <c r="C714" s="53"/>
      <c r="D714" s="53"/>
      <c r="E714" s="53"/>
      <c r="F714" s="53"/>
      <c r="G714" s="53"/>
      <c r="H714" s="53"/>
      <c r="I714" s="52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</row>
    <row r="715" spans="1:26" ht="15.75" customHeight="1" x14ac:dyDescent="0.25">
      <c r="A715" s="52"/>
      <c r="B715" s="53"/>
      <c r="C715" s="53"/>
      <c r="D715" s="53"/>
      <c r="E715" s="53"/>
      <c r="F715" s="53"/>
      <c r="G715" s="53"/>
      <c r="H715" s="53"/>
      <c r="I715" s="52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</row>
    <row r="716" spans="1:26" ht="15.75" customHeight="1" x14ac:dyDescent="0.25">
      <c r="A716" s="52"/>
      <c r="B716" s="53"/>
      <c r="C716" s="53"/>
      <c r="D716" s="53"/>
      <c r="E716" s="53"/>
      <c r="F716" s="53"/>
      <c r="G716" s="53"/>
      <c r="H716" s="53"/>
      <c r="I716" s="52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</row>
    <row r="717" spans="1:26" ht="15.75" customHeight="1" x14ac:dyDescent="0.25">
      <c r="A717" s="52"/>
      <c r="B717" s="53"/>
      <c r="C717" s="53"/>
      <c r="D717" s="53"/>
      <c r="E717" s="53"/>
      <c r="F717" s="53"/>
      <c r="G717" s="53"/>
      <c r="H717" s="53"/>
      <c r="I717" s="52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</row>
    <row r="718" spans="1:26" ht="15.75" customHeight="1" x14ac:dyDescent="0.25">
      <c r="A718" s="52"/>
      <c r="B718" s="53"/>
      <c r="C718" s="53"/>
      <c r="D718" s="53"/>
      <c r="E718" s="53"/>
      <c r="F718" s="53"/>
      <c r="G718" s="53"/>
      <c r="H718" s="53"/>
      <c r="I718" s="52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</row>
    <row r="719" spans="1:26" ht="15.75" customHeight="1" x14ac:dyDescent="0.25">
      <c r="A719" s="52"/>
      <c r="B719" s="53"/>
      <c r="C719" s="53"/>
      <c r="D719" s="53"/>
      <c r="E719" s="53"/>
      <c r="F719" s="53"/>
      <c r="G719" s="53"/>
      <c r="H719" s="53"/>
      <c r="I719" s="52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</row>
    <row r="720" spans="1:26" ht="15.75" customHeight="1" x14ac:dyDescent="0.25">
      <c r="A720" s="52"/>
      <c r="B720" s="53"/>
      <c r="C720" s="53"/>
      <c r="D720" s="53"/>
      <c r="E720" s="53"/>
      <c r="F720" s="53"/>
      <c r="G720" s="53"/>
      <c r="H720" s="53"/>
      <c r="I720" s="52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</row>
    <row r="721" spans="1:26" ht="15.75" customHeight="1" x14ac:dyDescent="0.25">
      <c r="A721" s="52"/>
      <c r="B721" s="53"/>
      <c r="C721" s="53"/>
      <c r="D721" s="53"/>
      <c r="E721" s="53"/>
      <c r="F721" s="53"/>
      <c r="G721" s="53"/>
      <c r="H721" s="53"/>
      <c r="I721" s="52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</row>
    <row r="722" spans="1:26" ht="15.75" customHeight="1" x14ac:dyDescent="0.25">
      <c r="A722" s="52"/>
      <c r="B722" s="53"/>
      <c r="C722" s="53"/>
      <c r="D722" s="53"/>
      <c r="E722" s="53"/>
      <c r="F722" s="53"/>
      <c r="G722" s="53"/>
      <c r="H722" s="53"/>
      <c r="I722" s="52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</row>
    <row r="723" spans="1:26" ht="15.75" customHeight="1" x14ac:dyDescent="0.25">
      <c r="A723" s="52"/>
      <c r="B723" s="53"/>
      <c r="C723" s="53"/>
      <c r="D723" s="53"/>
      <c r="E723" s="53"/>
      <c r="F723" s="53"/>
      <c r="G723" s="53"/>
      <c r="H723" s="53"/>
      <c r="I723" s="52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</row>
    <row r="724" spans="1:26" ht="15.75" customHeight="1" x14ac:dyDescent="0.25">
      <c r="A724" s="52"/>
      <c r="B724" s="53"/>
      <c r="C724" s="53"/>
      <c r="D724" s="53"/>
      <c r="E724" s="53"/>
      <c r="F724" s="53"/>
      <c r="G724" s="53"/>
      <c r="H724" s="53"/>
      <c r="I724" s="52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</row>
    <row r="725" spans="1:26" ht="15.75" customHeight="1" x14ac:dyDescent="0.25">
      <c r="A725" s="52"/>
      <c r="B725" s="53"/>
      <c r="C725" s="53"/>
      <c r="D725" s="53"/>
      <c r="E725" s="53"/>
      <c r="F725" s="53"/>
      <c r="G725" s="53"/>
      <c r="H725" s="53"/>
      <c r="I725" s="52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</row>
    <row r="726" spans="1:26" ht="15.75" customHeight="1" x14ac:dyDescent="0.25">
      <c r="A726" s="52"/>
      <c r="B726" s="53"/>
      <c r="C726" s="53"/>
      <c r="D726" s="53"/>
      <c r="E726" s="53"/>
      <c r="F726" s="53"/>
      <c r="G726" s="53"/>
      <c r="H726" s="53"/>
      <c r="I726" s="52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</row>
    <row r="727" spans="1:26" ht="15.75" customHeight="1" x14ac:dyDescent="0.25">
      <c r="A727" s="52"/>
      <c r="B727" s="53"/>
      <c r="C727" s="53"/>
      <c r="D727" s="53"/>
      <c r="E727" s="53"/>
      <c r="F727" s="53"/>
      <c r="G727" s="53"/>
      <c r="H727" s="53"/>
      <c r="I727" s="52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</row>
    <row r="728" spans="1:26" ht="15.75" customHeight="1" x14ac:dyDescent="0.25">
      <c r="A728" s="52"/>
      <c r="B728" s="53"/>
      <c r="C728" s="53"/>
      <c r="D728" s="53"/>
      <c r="E728" s="53"/>
      <c r="F728" s="53"/>
      <c r="G728" s="53"/>
      <c r="H728" s="53"/>
      <c r="I728" s="52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</row>
    <row r="729" spans="1:26" ht="15.75" customHeight="1" x14ac:dyDescent="0.25">
      <c r="A729" s="52"/>
      <c r="B729" s="53"/>
      <c r="C729" s="53"/>
      <c r="D729" s="53"/>
      <c r="E729" s="53"/>
      <c r="F729" s="53"/>
      <c r="G729" s="53"/>
      <c r="H729" s="53"/>
      <c r="I729" s="52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</row>
    <row r="730" spans="1:26" ht="15.75" customHeight="1" x14ac:dyDescent="0.25">
      <c r="A730" s="52"/>
      <c r="B730" s="53"/>
      <c r="C730" s="53"/>
      <c r="D730" s="53"/>
      <c r="E730" s="53"/>
      <c r="F730" s="53"/>
      <c r="G730" s="53"/>
      <c r="H730" s="53"/>
      <c r="I730" s="52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</row>
    <row r="731" spans="1:26" ht="15.75" customHeight="1" x14ac:dyDescent="0.25">
      <c r="A731" s="52"/>
      <c r="B731" s="53"/>
      <c r="C731" s="53"/>
      <c r="D731" s="53"/>
      <c r="E731" s="53"/>
      <c r="F731" s="53"/>
      <c r="G731" s="53"/>
      <c r="H731" s="53"/>
      <c r="I731" s="52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</row>
    <row r="732" spans="1:26" ht="15.75" customHeight="1" x14ac:dyDescent="0.25">
      <c r="A732" s="52"/>
      <c r="B732" s="53"/>
      <c r="C732" s="53"/>
      <c r="D732" s="53"/>
      <c r="E732" s="53"/>
      <c r="F732" s="53"/>
      <c r="G732" s="53"/>
      <c r="H732" s="53"/>
      <c r="I732" s="52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</row>
    <row r="733" spans="1:26" ht="15.75" customHeight="1" x14ac:dyDescent="0.25">
      <c r="A733" s="52"/>
      <c r="B733" s="53"/>
      <c r="C733" s="53"/>
      <c r="D733" s="53"/>
      <c r="E733" s="53"/>
      <c r="F733" s="53"/>
      <c r="G733" s="53"/>
      <c r="H733" s="53"/>
      <c r="I733" s="52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</row>
    <row r="734" spans="1:26" ht="15.75" customHeight="1" x14ac:dyDescent="0.25">
      <c r="A734" s="52"/>
      <c r="B734" s="53"/>
      <c r="C734" s="53"/>
      <c r="D734" s="53"/>
      <c r="E734" s="53"/>
      <c r="F734" s="53"/>
      <c r="G734" s="53"/>
      <c r="H734" s="53"/>
      <c r="I734" s="52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</row>
    <row r="735" spans="1:26" ht="15.75" customHeight="1" x14ac:dyDescent="0.25">
      <c r="A735" s="52"/>
      <c r="B735" s="53"/>
      <c r="C735" s="53"/>
      <c r="D735" s="53"/>
      <c r="E735" s="53"/>
      <c r="F735" s="53"/>
      <c r="G735" s="53"/>
      <c r="H735" s="53"/>
      <c r="I735" s="52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</row>
    <row r="736" spans="1:26" ht="15.75" customHeight="1" x14ac:dyDescent="0.25">
      <c r="A736" s="52"/>
      <c r="B736" s="53"/>
      <c r="C736" s="53"/>
      <c r="D736" s="53"/>
      <c r="E736" s="53"/>
      <c r="F736" s="53"/>
      <c r="G736" s="53"/>
      <c r="H736" s="53"/>
      <c r="I736" s="52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</row>
    <row r="737" spans="1:26" ht="15.75" customHeight="1" x14ac:dyDescent="0.25">
      <c r="A737" s="52"/>
      <c r="B737" s="53"/>
      <c r="C737" s="53"/>
      <c r="D737" s="53"/>
      <c r="E737" s="53"/>
      <c r="F737" s="53"/>
      <c r="G737" s="53"/>
      <c r="H737" s="53"/>
      <c r="I737" s="52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</row>
    <row r="738" spans="1:26" ht="15.75" customHeight="1" x14ac:dyDescent="0.25">
      <c r="A738" s="52"/>
      <c r="B738" s="53"/>
      <c r="C738" s="53"/>
      <c r="D738" s="53"/>
      <c r="E738" s="53"/>
      <c r="F738" s="53"/>
      <c r="G738" s="53"/>
      <c r="H738" s="53"/>
      <c r="I738" s="52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</row>
    <row r="739" spans="1:26" ht="15.75" customHeight="1" x14ac:dyDescent="0.25">
      <c r="A739" s="52"/>
      <c r="B739" s="53"/>
      <c r="C739" s="53"/>
      <c r="D739" s="53"/>
      <c r="E739" s="53"/>
      <c r="F739" s="53"/>
      <c r="G739" s="53"/>
      <c r="H739" s="53"/>
      <c r="I739" s="52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</row>
    <row r="740" spans="1:26" ht="15.75" customHeight="1" x14ac:dyDescent="0.25">
      <c r="A740" s="52"/>
      <c r="B740" s="53"/>
      <c r="C740" s="53"/>
      <c r="D740" s="53"/>
      <c r="E740" s="53"/>
      <c r="F740" s="53"/>
      <c r="G740" s="53"/>
      <c r="H740" s="53"/>
      <c r="I740" s="52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</row>
    <row r="741" spans="1:26" ht="15.75" customHeight="1" x14ac:dyDescent="0.25">
      <c r="A741" s="52"/>
      <c r="B741" s="53"/>
      <c r="C741" s="53"/>
      <c r="D741" s="53"/>
      <c r="E741" s="53"/>
      <c r="F741" s="53"/>
      <c r="G741" s="53"/>
      <c r="H741" s="53"/>
      <c r="I741" s="52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</row>
    <row r="742" spans="1:26" ht="15.75" customHeight="1" x14ac:dyDescent="0.25">
      <c r="A742" s="52"/>
      <c r="B742" s="53"/>
      <c r="C742" s="53"/>
      <c r="D742" s="53"/>
      <c r="E742" s="53"/>
      <c r="F742" s="53"/>
      <c r="G742" s="53"/>
      <c r="H742" s="53"/>
      <c r="I742" s="52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</row>
    <row r="743" spans="1:26" ht="15.75" customHeight="1" x14ac:dyDescent="0.25">
      <c r="A743" s="52"/>
      <c r="B743" s="53"/>
      <c r="C743" s="53"/>
      <c r="D743" s="53"/>
      <c r="E743" s="53"/>
      <c r="F743" s="53"/>
      <c r="G743" s="53"/>
      <c r="H743" s="53"/>
      <c r="I743" s="52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</row>
    <row r="744" spans="1:26" ht="15.75" customHeight="1" x14ac:dyDescent="0.25">
      <c r="A744" s="52"/>
      <c r="B744" s="53"/>
      <c r="C744" s="53"/>
      <c r="D744" s="53"/>
      <c r="E744" s="53"/>
      <c r="F744" s="53"/>
      <c r="G744" s="53"/>
      <c r="H744" s="53"/>
      <c r="I744" s="52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</row>
    <row r="745" spans="1:26" ht="15.75" customHeight="1" x14ac:dyDescent="0.25">
      <c r="A745" s="52"/>
      <c r="B745" s="53"/>
      <c r="C745" s="53"/>
      <c r="D745" s="53"/>
      <c r="E745" s="53"/>
      <c r="F745" s="53"/>
      <c r="G745" s="53"/>
      <c r="H745" s="53"/>
      <c r="I745" s="52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</row>
    <row r="746" spans="1:26" ht="15.75" customHeight="1" x14ac:dyDescent="0.25">
      <c r="A746" s="52"/>
      <c r="B746" s="53"/>
      <c r="C746" s="53"/>
      <c r="D746" s="53"/>
      <c r="E746" s="53"/>
      <c r="F746" s="53"/>
      <c r="G746" s="53"/>
      <c r="H746" s="53"/>
      <c r="I746" s="52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</row>
    <row r="747" spans="1:26" ht="15.75" customHeight="1" x14ac:dyDescent="0.25">
      <c r="A747" s="52"/>
      <c r="B747" s="53"/>
      <c r="C747" s="53"/>
      <c r="D747" s="53"/>
      <c r="E747" s="53"/>
      <c r="F747" s="53"/>
      <c r="G747" s="53"/>
      <c r="H747" s="53"/>
      <c r="I747" s="52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</row>
    <row r="748" spans="1:26" ht="15.75" customHeight="1" x14ac:dyDescent="0.25">
      <c r="A748" s="52"/>
      <c r="B748" s="53"/>
      <c r="C748" s="53"/>
      <c r="D748" s="53"/>
      <c r="E748" s="53"/>
      <c r="F748" s="53"/>
      <c r="G748" s="53"/>
      <c r="H748" s="53"/>
      <c r="I748" s="52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</row>
    <row r="749" spans="1:26" ht="15.75" customHeight="1" x14ac:dyDescent="0.25">
      <c r="A749" s="52"/>
      <c r="B749" s="53"/>
      <c r="C749" s="53"/>
      <c r="D749" s="53"/>
      <c r="E749" s="53"/>
      <c r="F749" s="53"/>
      <c r="G749" s="53"/>
      <c r="H749" s="53"/>
      <c r="I749" s="52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</row>
    <row r="750" spans="1:26" ht="15.75" customHeight="1" x14ac:dyDescent="0.25">
      <c r="A750" s="52"/>
      <c r="B750" s="53"/>
      <c r="C750" s="53"/>
      <c r="D750" s="53"/>
      <c r="E750" s="53"/>
      <c r="F750" s="53"/>
      <c r="G750" s="53"/>
      <c r="H750" s="53"/>
      <c r="I750" s="52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</row>
    <row r="751" spans="1:26" ht="15.75" customHeight="1" x14ac:dyDescent="0.25">
      <c r="A751" s="52"/>
      <c r="B751" s="53"/>
      <c r="C751" s="53"/>
      <c r="D751" s="53"/>
      <c r="E751" s="53"/>
      <c r="F751" s="53"/>
      <c r="G751" s="53"/>
      <c r="H751" s="53"/>
      <c r="I751" s="52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</row>
    <row r="752" spans="1:26" ht="15.75" customHeight="1" x14ac:dyDescent="0.25">
      <c r="A752" s="52"/>
      <c r="B752" s="53"/>
      <c r="C752" s="53"/>
      <c r="D752" s="53"/>
      <c r="E752" s="53"/>
      <c r="F752" s="53"/>
      <c r="G752" s="53"/>
      <c r="H752" s="53"/>
      <c r="I752" s="52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</row>
    <row r="753" spans="1:26" ht="15.75" customHeight="1" x14ac:dyDescent="0.25">
      <c r="A753" s="52"/>
      <c r="B753" s="53"/>
      <c r="C753" s="53"/>
      <c r="D753" s="53"/>
      <c r="E753" s="53"/>
      <c r="F753" s="53"/>
      <c r="G753" s="53"/>
      <c r="H753" s="53"/>
      <c r="I753" s="52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</row>
    <row r="754" spans="1:26" ht="15.75" customHeight="1" x14ac:dyDescent="0.25">
      <c r="A754" s="52"/>
      <c r="B754" s="53"/>
      <c r="C754" s="53"/>
      <c r="D754" s="53"/>
      <c r="E754" s="53"/>
      <c r="F754" s="53"/>
      <c r="G754" s="53"/>
      <c r="H754" s="53"/>
      <c r="I754" s="52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</row>
    <row r="755" spans="1:26" ht="15.75" customHeight="1" x14ac:dyDescent="0.25">
      <c r="A755" s="52"/>
      <c r="B755" s="53"/>
      <c r="C755" s="53"/>
      <c r="D755" s="53"/>
      <c r="E755" s="53"/>
      <c r="F755" s="53"/>
      <c r="G755" s="53"/>
      <c r="H755" s="53"/>
      <c r="I755" s="52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</row>
    <row r="756" spans="1:26" ht="15.75" customHeight="1" x14ac:dyDescent="0.25">
      <c r="A756" s="52"/>
      <c r="B756" s="53"/>
      <c r="C756" s="53"/>
      <c r="D756" s="53"/>
      <c r="E756" s="53"/>
      <c r="F756" s="53"/>
      <c r="G756" s="53"/>
      <c r="H756" s="53"/>
      <c r="I756" s="52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</row>
    <row r="757" spans="1:26" ht="15.75" customHeight="1" x14ac:dyDescent="0.25">
      <c r="A757" s="52"/>
      <c r="B757" s="53"/>
      <c r="C757" s="53"/>
      <c r="D757" s="53"/>
      <c r="E757" s="53"/>
      <c r="F757" s="53"/>
      <c r="G757" s="53"/>
      <c r="H757" s="53"/>
      <c r="I757" s="52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</row>
    <row r="758" spans="1:26" ht="15.75" customHeight="1" x14ac:dyDescent="0.25">
      <c r="A758" s="52"/>
      <c r="B758" s="53"/>
      <c r="C758" s="53"/>
      <c r="D758" s="53"/>
      <c r="E758" s="53"/>
      <c r="F758" s="53"/>
      <c r="G758" s="53"/>
      <c r="H758" s="53"/>
      <c r="I758" s="52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</row>
    <row r="759" spans="1:26" ht="15.75" customHeight="1" x14ac:dyDescent="0.25">
      <c r="A759" s="52"/>
      <c r="B759" s="53"/>
      <c r="C759" s="53"/>
      <c r="D759" s="53"/>
      <c r="E759" s="53"/>
      <c r="F759" s="53"/>
      <c r="G759" s="53"/>
      <c r="H759" s="53"/>
      <c r="I759" s="52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</row>
    <row r="760" spans="1:26" ht="15.75" customHeight="1" x14ac:dyDescent="0.25">
      <c r="A760" s="52"/>
      <c r="B760" s="53"/>
      <c r="C760" s="53"/>
      <c r="D760" s="53"/>
      <c r="E760" s="53"/>
      <c r="F760" s="53"/>
      <c r="G760" s="53"/>
      <c r="H760" s="53"/>
      <c r="I760" s="52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</row>
    <row r="761" spans="1:26" ht="15.75" customHeight="1" x14ac:dyDescent="0.25">
      <c r="A761" s="52"/>
      <c r="B761" s="53"/>
      <c r="C761" s="53"/>
      <c r="D761" s="53"/>
      <c r="E761" s="53"/>
      <c r="F761" s="53"/>
      <c r="G761" s="53"/>
      <c r="H761" s="53"/>
      <c r="I761" s="52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</row>
    <row r="762" spans="1:26" ht="15.75" customHeight="1" x14ac:dyDescent="0.25">
      <c r="A762" s="52"/>
      <c r="B762" s="53"/>
      <c r="C762" s="53"/>
      <c r="D762" s="53"/>
      <c r="E762" s="53"/>
      <c r="F762" s="53"/>
      <c r="G762" s="53"/>
      <c r="H762" s="53"/>
      <c r="I762" s="52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</row>
    <row r="763" spans="1:26" ht="15.75" customHeight="1" x14ac:dyDescent="0.25">
      <c r="A763" s="52"/>
      <c r="B763" s="53"/>
      <c r="C763" s="53"/>
      <c r="D763" s="53"/>
      <c r="E763" s="53"/>
      <c r="F763" s="53"/>
      <c r="G763" s="53"/>
      <c r="H763" s="53"/>
      <c r="I763" s="52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</row>
    <row r="764" spans="1:26" ht="15.75" customHeight="1" x14ac:dyDescent="0.25">
      <c r="A764" s="52"/>
      <c r="B764" s="53"/>
      <c r="C764" s="53"/>
      <c r="D764" s="53"/>
      <c r="E764" s="53"/>
      <c r="F764" s="53"/>
      <c r="G764" s="53"/>
      <c r="H764" s="53"/>
      <c r="I764" s="52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</row>
    <row r="765" spans="1:26" ht="15.75" customHeight="1" x14ac:dyDescent="0.25">
      <c r="A765" s="52"/>
      <c r="B765" s="53"/>
      <c r="C765" s="53"/>
      <c r="D765" s="53"/>
      <c r="E765" s="53"/>
      <c r="F765" s="53"/>
      <c r="G765" s="53"/>
      <c r="H765" s="53"/>
      <c r="I765" s="52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</row>
    <row r="766" spans="1:26" ht="15.75" customHeight="1" x14ac:dyDescent="0.25">
      <c r="A766" s="52"/>
      <c r="B766" s="53"/>
      <c r="C766" s="53"/>
      <c r="D766" s="53"/>
      <c r="E766" s="53"/>
      <c r="F766" s="53"/>
      <c r="G766" s="53"/>
      <c r="H766" s="53"/>
      <c r="I766" s="52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</row>
    <row r="767" spans="1:26" ht="15.75" customHeight="1" x14ac:dyDescent="0.25">
      <c r="A767" s="52"/>
      <c r="B767" s="53"/>
      <c r="C767" s="53"/>
      <c r="D767" s="53"/>
      <c r="E767" s="53"/>
      <c r="F767" s="53"/>
      <c r="G767" s="53"/>
      <c r="H767" s="53"/>
      <c r="I767" s="52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</row>
    <row r="768" spans="1:26" ht="15.75" customHeight="1" x14ac:dyDescent="0.25">
      <c r="A768" s="52"/>
      <c r="B768" s="53"/>
      <c r="C768" s="53"/>
      <c r="D768" s="53"/>
      <c r="E768" s="53"/>
      <c r="F768" s="53"/>
      <c r="G768" s="53"/>
      <c r="H768" s="53"/>
      <c r="I768" s="52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</row>
    <row r="769" spans="1:26" ht="15.75" customHeight="1" x14ac:dyDescent="0.25">
      <c r="A769" s="52"/>
      <c r="B769" s="53"/>
      <c r="C769" s="53"/>
      <c r="D769" s="53"/>
      <c r="E769" s="53"/>
      <c r="F769" s="53"/>
      <c r="G769" s="53"/>
      <c r="H769" s="53"/>
      <c r="I769" s="52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</row>
    <row r="770" spans="1:26" ht="15.75" customHeight="1" x14ac:dyDescent="0.25">
      <c r="A770" s="52"/>
      <c r="B770" s="53"/>
      <c r="C770" s="53"/>
      <c r="D770" s="53"/>
      <c r="E770" s="53"/>
      <c r="F770" s="53"/>
      <c r="G770" s="53"/>
      <c r="H770" s="53"/>
      <c r="I770" s="52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</row>
    <row r="771" spans="1:26" ht="15.75" customHeight="1" x14ac:dyDescent="0.25">
      <c r="A771" s="52"/>
      <c r="B771" s="53"/>
      <c r="C771" s="53"/>
      <c r="D771" s="53"/>
      <c r="E771" s="53"/>
      <c r="F771" s="53"/>
      <c r="G771" s="53"/>
      <c r="H771" s="53"/>
      <c r="I771" s="52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</row>
    <row r="772" spans="1:26" ht="15.75" customHeight="1" x14ac:dyDescent="0.25">
      <c r="A772" s="52"/>
      <c r="B772" s="53"/>
      <c r="C772" s="53"/>
      <c r="D772" s="53"/>
      <c r="E772" s="53"/>
      <c r="F772" s="53"/>
      <c r="G772" s="53"/>
      <c r="H772" s="53"/>
      <c r="I772" s="52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</row>
    <row r="773" spans="1:26" ht="15.75" customHeight="1" x14ac:dyDescent="0.25">
      <c r="A773" s="52"/>
      <c r="B773" s="53"/>
      <c r="C773" s="53"/>
      <c r="D773" s="53"/>
      <c r="E773" s="53"/>
      <c r="F773" s="53"/>
      <c r="G773" s="53"/>
      <c r="H773" s="53"/>
      <c r="I773" s="52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</row>
    <row r="774" spans="1:26" ht="15.75" customHeight="1" x14ac:dyDescent="0.25">
      <c r="A774" s="52"/>
      <c r="B774" s="53"/>
      <c r="C774" s="53"/>
      <c r="D774" s="53"/>
      <c r="E774" s="53"/>
      <c r="F774" s="53"/>
      <c r="G774" s="53"/>
      <c r="H774" s="53"/>
      <c r="I774" s="52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</row>
    <row r="775" spans="1:26" ht="15.75" customHeight="1" x14ac:dyDescent="0.25">
      <c r="A775" s="52"/>
      <c r="B775" s="53"/>
      <c r="C775" s="53"/>
      <c r="D775" s="53"/>
      <c r="E775" s="53"/>
      <c r="F775" s="53"/>
      <c r="G775" s="53"/>
      <c r="H775" s="53"/>
      <c r="I775" s="52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</row>
    <row r="776" spans="1:26" ht="15.75" customHeight="1" x14ac:dyDescent="0.25">
      <c r="A776" s="52"/>
      <c r="B776" s="53"/>
      <c r="C776" s="53"/>
      <c r="D776" s="53"/>
      <c r="E776" s="53"/>
      <c r="F776" s="53"/>
      <c r="G776" s="53"/>
      <c r="H776" s="53"/>
      <c r="I776" s="52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</row>
    <row r="777" spans="1:26" ht="15.75" customHeight="1" x14ac:dyDescent="0.25">
      <c r="A777" s="52"/>
      <c r="B777" s="53"/>
      <c r="C777" s="53"/>
      <c r="D777" s="53"/>
      <c r="E777" s="53"/>
      <c r="F777" s="53"/>
      <c r="G777" s="53"/>
      <c r="H777" s="53"/>
      <c r="I777" s="52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</row>
    <row r="778" spans="1:26" ht="15.75" customHeight="1" x14ac:dyDescent="0.25">
      <c r="A778" s="52"/>
      <c r="B778" s="53"/>
      <c r="C778" s="53"/>
      <c r="D778" s="53"/>
      <c r="E778" s="53"/>
      <c r="F778" s="53"/>
      <c r="G778" s="53"/>
      <c r="H778" s="53"/>
      <c r="I778" s="52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</row>
    <row r="779" spans="1:26" ht="15.75" customHeight="1" x14ac:dyDescent="0.25">
      <c r="A779" s="52"/>
      <c r="B779" s="53"/>
      <c r="C779" s="53"/>
      <c r="D779" s="53"/>
      <c r="E779" s="53"/>
      <c r="F779" s="53"/>
      <c r="G779" s="53"/>
      <c r="H779" s="53"/>
      <c r="I779" s="52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</row>
    <row r="780" spans="1:26" ht="15.75" customHeight="1" x14ac:dyDescent="0.25">
      <c r="A780" s="52"/>
      <c r="B780" s="53"/>
      <c r="C780" s="53"/>
      <c r="D780" s="53"/>
      <c r="E780" s="53"/>
      <c r="F780" s="53"/>
      <c r="G780" s="53"/>
      <c r="H780" s="53"/>
      <c r="I780" s="52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</row>
    <row r="781" spans="1:26" ht="15.75" customHeight="1" x14ac:dyDescent="0.25">
      <c r="A781" s="52"/>
      <c r="B781" s="53"/>
      <c r="C781" s="53"/>
      <c r="D781" s="53"/>
      <c r="E781" s="53"/>
      <c r="F781" s="53"/>
      <c r="G781" s="53"/>
      <c r="H781" s="53"/>
      <c r="I781" s="52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</row>
    <row r="782" spans="1:26" ht="15.75" customHeight="1" x14ac:dyDescent="0.25">
      <c r="A782" s="52"/>
      <c r="B782" s="53"/>
      <c r="C782" s="53"/>
      <c r="D782" s="53"/>
      <c r="E782" s="53"/>
      <c r="F782" s="53"/>
      <c r="G782" s="53"/>
      <c r="H782" s="53"/>
      <c r="I782" s="52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</row>
    <row r="783" spans="1:26" ht="15.75" customHeight="1" x14ac:dyDescent="0.25">
      <c r="A783" s="52"/>
      <c r="B783" s="53"/>
      <c r="C783" s="53"/>
      <c r="D783" s="53"/>
      <c r="E783" s="53"/>
      <c r="F783" s="53"/>
      <c r="G783" s="53"/>
      <c r="H783" s="53"/>
      <c r="I783" s="52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</row>
    <row r="784" spans="1:26" ht="15.75" customHeight="1" x14ac:dyDescent="0.25">
      <c r="A784" s="52"/>
      <c r="B784" s="53"/>
      <c r="C784" s="53"/>
      <c r="D784" s="53"/>
      <c r="E784" s="53"/>
      <c r="F784" s="53"/>
      <c r="G784" s="53"/>
      <c r="H784" s="53"/>
      <c r="I784" s="52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</row>
    <row r="785" spans="1:26" ht="15.75" customHeight="1" x14ac:dyDescent="0.25">
      <c r="A785" s="52"/>
      <c r="B785" s="53"/>
      <c r="C785" s="53"/>
      <c r="D785" s="53"/>
      <c r="E785" s="53"/>
      <c r="F785" s="53"/>
      <c r="G785" s="53"/>
      <c r="H785" s="53"/>
      <c r="I785" s="52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</row>
    <row r="786" spans="1:26" ht="15.75" customHeight="1" x14ac:dyDescent="0.25">
      <c r="A786" s="52"/>
      <c r="B786" s="53"/>
      <c r="C786" s="53"/>
      <c r="D786" s="53"/>
      <c r="E786" s="53"/>
      <c r="F786" s="53"/>
      <c r="G786" s="53"/>
      <c r="H786" s="53"/>
      <c r="I786" s="52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</row>
    <row r="787" spans="1:26" ht="15.75" customHeight="1" x14ac:dyDescent="0.25">
      <c r="A787" s="52"/>
      <c r="B787" s="53"/>
      <c r="C787" s="53"/>
      <c r="D787" s="53"/>
      <c r="E787" s="53"/>
      <c r="F787" s="53"/>
      <c r="G787" s="53"/>
      <c r="H787" s="53"/>
      <c r="I787" s="52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</row>
    <row r="788" spans="1:26" ht="15.75" customHeight="1" x14ac:dyDescent="0.25">
      <c r="A788" s="52"/>
      <c r="B788" s="53"/>
      <c r="C788" s="53"/>
      <c r="D788" s="53"/>
      <c r="E788" s="53"/>
      <c r="F788" s="53"/>
      <c r="G788" s="53"/>
      <c r="H788" s="53"/>
      <c r="I788" s="52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</row>
    <row r="789" spans="1:26" ht="15.75" customHeight="1" x14ac:dyDescent="0.25">
      <c r="A789" s="52"/>
      <c r="B789" s="53"/>
      <c r="C789" s="53"/>
      <c r="D789" s="53"/>
      <c r="E789" s="53"/>
      <c r="F789" s="53"/>
      <c r="G789" s="53"/>
      <c r="H789" s="53"/>
      <c r="I789" s="52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</row>
    <row r="790" spans="1:26" ht="15.75" customHeight="1" x14ac:dyDescent="0.25">
      <c r="A790" s="52"/>
      <c r="B790" s="53"/>
      <c r="C790" s="53"/>
      <c r="D790" s="53"/>
      <c r="E790" s="53"/>
      <c r="F790" s="53"/>
      <c r="G790" s="53"/>
      <c r="H790" s="53"/>
      <c r="I790" s="52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</row>
    <row r="791" spans="1:26" ht="15.75" customHeight="1" x14ac:dyDescent="0.25">
      <c r="A791" s="52"/>
      <c r="B791" s="53"/>
      <c r="C791" s="53"/>
      <c r="D791" s="53"/>
      <c r="E791" s="53"/>
      <c r="F791" s="53"/>
      <c r="G791" s="53"/>
      <c r="H791" s="53"/>
      <c r="I791" s="52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</row>
    <row r="792" spans="1:26" ht="15.75" customHeight="1" x14ac:dyDescent="0.25">
      <c r="A792" s="52"/>
      <c r="B792" s="53"/>
      <c r="C792" s="53"/>
      <c r="D792" s="53"/>
      <c r="E792" s="53"/>
      <c r="F792" s="53"/>
      <c r="G792" s="53"/>
      <c r="H792" s="53"/>
      <c r="I792" s="52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</row>
    <row r="793" spans="1:26" ht="15.75" customHeight="1" x14ac:dyDescent="0.25">
      <c r="A793" s="52"/>
      <c r="B793" s="53"/>
      <c r="C793" s="53"/>
      <c r="D793" s="53"/>
      <c r="E793" s="53"/>
      <c r="F793" s="53"/>
      <c r="G793" s="53"/>
      <c r="H793" s="53"/>
      <c r="I793" s="52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</row>
    <row r="794" spans="1:26" ht="15.75" customHeight="1" x14ac:dyDescent="0.25">
      <c r="A794" s="52"/>
      <c r="B794" s="53"/>
      <c r="C794" s="53"/>
      <c r="D794" s="53"/>
      <c r="E794" s="53"/>
      <c r="F794" s="53"/>
      <c r="G794" s="53"/>
      <c r="H794" s="53"/>
      <c r="I794" s="52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</row>
    <row r="795" spans="1:26" ht="15.75" customHeight="1" x14ac:dyDescent="0.25">
      <c r="A795" s="52"/>
      <c r="B795" s="53"/>
      <c r="C795" s="53"/>
      <c r="D795" s="53"/>
      <c r="E795" s="53"/>
      <c r="F795" s="53"/>
      <c r="G795" s="53"/>
      <c r="H795" s="53"/>
      <c r="I795" s="52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</row>
    <row r="796" spans="1:26" ht="15.75" customHeight="1" x14ac:dyDescent="0.25">
      <c r="A796" s="52"/>
      <c r="B796" s="53"/>
      <c r="C796" s="53"/>
      <c r="D796" s="53"/>
      <c r="E796" s="53"/>
      <c r="F796" s="53"/>
      <c r="G796" s="53"/>
      <c r="H796" s="53"/>
      <c r="I796" s="52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</row>
    <row r="797" spans="1:26" ht="15.75" customHeight="1" x14ac:dyDescent="0.25">
      <c r="A797" s="52"/>
      <c r="B797" s="53"/>
      <c r="C797" s="53"/>
      <c r="D797" s="53"/>
      <c r="E797" s="53"/>
      <c r="F797" s="53"/>
      <c r="G797" s="53"/>
      <c r="H797" s="53"/>
      <c r="I797" s="52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</row>
    <row r="798" spans="1:26" ht="15.75" customHeight="1" x14ac:dyDescent="0.25">
      <c r="A798" s="52"/>
      <c r="B798" s="53"/>
      <c r="C798" s="53"/>
      <c r="D798" s="53"/>
      <c r="E798" s="53"/>
      <c r="F798" s="53"/>
      <c r="G798" s="53"/>
      <c r="H798" s="53"/>
      <c r="I798" s="52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</row>
    <row r="799" spans="1:26" ht="15.75" customHeight="1" x14ac:dyDescent="0.25">
      <c r="A799" s="52"/>
      <c r="B799" s="53"/>
      <c r="C799" s="53"/>
      <c r="D799" s="53"/>
      <c r="E799" s="53"/>
      <c r="F799" s="53"/>
      <c r="G799" s="53"/>
      <c r="H799" s="53"/>
      <c r="I799" s="52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</row>
    <row r="800" spans="1:26" ht="15.75" customHeight="1" x14ac:dyDescent="0.25">
      <c r="A800" s="52"/>
      <c r="B800" s="53"/>
      <c r="C800" s="53"/>
      <c r="D800" s="53"/>
      <c r="E800" s="53"/>
      <c r="F800" s="53"/>
      <c r="G800" s="53"/>
      <c r="H800" s="53"/>
      <c r="I800" s="52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</row>
    <row r="801" spans="1:26" ht="15.75" customHeight="1" x14ac:dyDescent="0.25">
      <c r="A801" s="52"/>
      <c r="B801" s="53"/>
      <c r="C801" s="53"/>
      <c r="D801" s="53"/>
      <c r="E801" s="53"/>
      <c r="F801" s="53"/>
      <c r="G801" s="53"/>
      <c r="H801" s="53"/>
      <c r="I801" s="52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</row>
    <row r="802" spans="1:26" ht="15.75" customHeight="1" x14ac:dyDescent="0.25">
      <c r="A802" s="52"/>
      <c r="B802" s="53"/>
      <c r="C802" s="53"/>
      <c r="D802" s="53"/>
      <c r="E802" s="53"/>
      <c r="F802" s="53"/>
      <c r="G802" s="53"/>
      <c r="H802" s="53"/>
      <c r="I802" s="52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</row>
    <row r="803" spans="1:26" ht="15.75" customHeight="1" x14ac:dyDescent="0.25">
      <c r="A803" s="52"/>
      <c r="B803" s="53"/>
      <c r="C803" s="53"/>
      <c r="D803" s="53"/>
      <c r="E803" s="53"/>
      <c r="F803" s="53"/>
      <c r="G803" s="53"/>
      <c r="H803" s="53"/>
      <c r="I803" s="52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</row>
    <row r="804" spans="1:26" ht="15.75" customHeight="1" x14ac:dyDescent="0.25">
      <c r="A804" s="52"/>
      <c r="B804" s="53"/>
      <c r="C804" s="53"/>
      <c r="D804" s="53"/>
      <c r="E804" s="53"/>
      <c r="F804" s="53"/>
      <c r="G804" s="53"/>
      <c r="H804" s="53"/>
      <c r="I804" s="52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</row>
    <row r="805" spans="1:26" ht="15.75" customHeight="1" x14ac:dyDescent="0.25">
      <c r="A805" s="52"/>
      <c r="B805" s="53"/>
      <c r="C805" s="53"/>
      <c r="D805" s="53"/>
      <c r="E805" s="53"/>
      <c r="F805" s="53"/>
      <c r="G805" s="53"/>
      <c r="H805" s="53"/>
      <c r="I805" s="52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</row>
    <row r="806" spans="1:26" ht="15.75" customHeight="1" x14ac:dyDescent="0.25">
      <c r="A806" s="52"/>
      <c r="B806" s="53"/>
      <c r="C806" s="53"/>
      <c r="D806" s="53"/>
      <c r="E806" s="53"/>
      <c r="F806" s="53"/>
      <c r="G806" s="53"/>
      <c r="H806" s="53"/>
      <c r="I806" s="52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</row>
    <row r="807" spans="1:26" ht="15.75" customHeight="1" x14ac:dyDescent="0.25">
      <c r="A807" s="52"/>
      <c r="B807" s="53"/>
      <c r="C807" s="53"/>
      <c r="D807" s="53"/>
      <c r="E807" s="53"/>
      <c r="F807" s="53"/>
      <c r="G807" s="53"/>
      <c r="H807" s="53"/>
      <c r="I807" s="52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</row>
    <row r="808" spans="1:26" ht="15.75" customHeight="1" x14ac:dyDescent="0.25">
      <c r="A808" s="52"/>
      <c r="B808" s="53"/>
      <c r="C808" s="53"/>
      <c r="D808" s="53"/>
      <c r="E808" s="53"/>
      <c r="F808" s="53"/>
      <c r="G808" s="53"/>
      <c r="H808" s="53"/>
      <c r="I808" s="52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</row>
    <row r="809" spans="1:26" ht="15.75" customHeight="1" x14ac:dyDescent="0.25">
      <c r="A809" s="52"/>
      <c r="B809" s="53"/>
      <c r="C809" s="53"/>
      <c r="D809" s="53"/>
      <c r="E809" s="53"/>
      <c r="F809" s="53"/>
      <c r="G809" s="53"/>
      <c r="H809" s="53"/>
      <c r="I809" s="52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</row>
    <row r="810" spans="1:26" ht="15.75" customHeight="1" x14ac:dyDescent="0.25">
      <c r="A810" s="52"/>
      <c r="B810" s="53"/>
      <c r="C810" s="53"/>
      <c r="D810" s="53"/>
      <c r="E810" s="53"/>
      <c r="F810" s="53"/>
      <c r="G810" s="53"/>
      <c r="H810" s="53"/>
      <c r="I810" s="52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</row>
    <row r="811" spans="1:26" ht="15.75" customHeight="1" x14ac:dyDescent="0.25">
      <c r="A811" s="52"/>
      <c r="B811" s="53"/>
      <c r="C811" s="53"/>
      <c r="D811" s="53"/>
      <c r="E811" s="53"/>
      <c r="F811" s="53"/>
      <c r="G811" s="53"/>
      <c r="H811" s="53"/>
      <c r="I811" s="52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</row>
    <row r="812" spans="1:26" ht="15.75" customHeight="1" x14ac:dyDescent="0.25">
      <c r="A812" s="52"/>
      <c r="B812" s="53"/>
      <c r="C812" s="53"/>
      <c r="D812" s="53"/>
      <c r="E812" s="53"/>
      <c r="F812" s="53"/>
      <c r="G812" s="53"/>
      <c r="H812" s="53"/>
      <c r="I812" s="52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</row>
    <row r="813" spans="1:26" ht="15.75" customHeight="1" x14ac:dyDescent="0.25">
      <c r="A813" s="52"/>
      <c r="B813" s="53"/>
      <c r="C813" s="53"/>
      <c r="D813" s="53"/>
      <c r="E813" s="53"/>
      <c r="F813" s="53"/>
      <c r="G813" s="53"/>
      <c r="H813" s="53"/>
      <c r="I813" s="52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</row>
    <row r="814" spans="1:26" ht="15.75" customHeight="1" x14ac:dyDescent="0.25">
      <c r="A814" s="52"/>
      <c r="B814" s="53"/>
      <c r="C814" s="53"/>
      <c r="D814" s="53"/>
      <c r="E814" s="53"/>
      <c r="F814" s="53"/>
      <c r="G814" s="53"/>
      <c r="H814" s="53"/>
      <c r="I814" s="52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</row>
    <row r="815" spans="1:26" ht="15.75" customHeight="1" x14ac:dyDescent="0.25">
      <c r="A815" s="52"/>
      <c r="B815" s="53"/>
      <c r="C815" s="53"/>
      <c r="D815" s="53"/>
      <c r="E815" s="53"/>
      <c r="F815" s="53"/>
      <c r="G815" s="53"/>
      <c r="H815" s="53"/>
      <c r="I815" s="52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</row>
    <row r="816" spans="1:26" ht="15.75" customHeight="1" x14ac:dyDescent="0.25">
      <c r="A816" s="52"/>
      <c r="B816" s="53"/>
      <c r="C816" s="53"/>
      <c r="D816" s="53"/>
      <c r="E816" s="53"/>
      <c r="F816" s="53"/>
      <c r="G816" s="53"/>
      <c r="H816" s="53"/>
      <c r="I816" s="52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</row>
    <row r="817" spans="1:26" ht="15.75" customHeight="1" x14ac:dyDescent="0.25">
      <c r="A817" s="52"/>
      <c r="B817" s="53"/>
      <c r="C817" s="53"/>
      <c r="D817" s="53"/>
      <c r="E817" s="53"/>
      <c r="F817" s="53"/>
      <c r="G817" s="53"/>
      <c r="H817" s="53"/>
      <c r="I817" s="52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</row>
    <row r="818" spans="1:26" ht="15.75" customHeight="1" x14ac:dyDescent="0.25">
      <c r="A818" s="52"/>
      <c r="B818" s="53"/>
      <c r="C818" s="53"/>
      <c r="D818" s="53"/>
      <c r="E818" s="53"/>
      <c r="F818" s="53"/>
      <c r="G818" s="53"/>
      <c r="H818" s="53"/>
      <c r="I818" s="52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</row>
    <row r="819" spans="1:26" ht="15.75" customHeight="1" x14ac:dyDescent="0.25">
      <c r="A819" s="52"/>
      <c r="B819" s="53"/>
      <c r="C819" s="53"/>
      <c r="D819" s="53"/>
      <c r="E819" s="53"/>
      <c r="F819" s="53"/>
      <c r="G819" s="53"/>
      <c r="H819" s="53"/>
      <c r="I819" s="52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</row>
    <row r="820" spans="1:26" ht="15.75" customHeight="1" x14ac:dyDescent="0.25">
      <c r="A820" s="52"/>
      <c r="B820" s="53"/>
      <c r="C820" s="53"/>
      <c r="D820" s="53"/>
      <c r="E820" s="53"/>
      <c r="F820" s="53"/>
      <c r="G820" s="53"/>
      <c r="H820" s="53"/>
      <c r="I820" s="52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</row>
    <row r="821" spans="1:26" ht="15.75" customHeight="1" x14ac:dyDescent="0.25">
      <c r="A821" s="52"/>
      <c r="B821" s="53"/>
      <c r="C821" s="53"/>
      <c r="D821" s="53"/>
      <c r="E821" s="53"/>
      <c r="F821" s="53"/>
      <c r="G821" s="53"/>
      <c r="H821" s="53"/>
      <c r="I821" s="52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</row>
    <row r="822" spans="1:26" ht="15.75" customHeight="1" x14ac:dyDescent="0.25">
      <c r="A822" s="52"/>
      <c r="B822" s="53"/>
      <c r="C822" s="53"/>
      <c r="D822" s="53"/>
      <c r="E822" s="53"/>
      <c r="F822" s="53"/>
      <c r="G822" s="53"/>
      <c r="H822" s="53"/>
      <c r="I822" s="52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</row>
    <row r="823" spans="1:26" ht="15.75" customHeight="1" x14ac:dyDescent="0.25">
      <c r="A823" s="52"/>
      <c r="B823" s="53"/>
      <c r="C823" s="53"/>
      <c r="D823" s="53"/>
      <c r="E823" s="53"/>
      <c r="F823" s="53"/>
      <c r="G823" s="53"/>
      <c r="H823" s="53"/>
      <c r="I823" s="52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</row>
    <row r="824" spans="1:26" ht="15.75" customHeight="1" x14ac:dyDescent="0.25">
      <c r="A824" s="52"/>
      <c r="B824" s="53"/>
      <c r="C824" s="53"/>
      <c r="D824" s="53"/>
      <c r="E824" s="53"/>
      <c r="F824" s="53"/>
      <c r="G824" s="53"/>
      <c r="H824" s="53"/>
      <c r="I824" s="52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</row>
    <row r="825" spans="1:26" ht="15.75" customHeight="1" x14ac:dyDescent="0.25">
      <c r="A825" s="52"/>
      <c r="B825" s="53"/>
      <c r="C825" s="53"/>
      <c r="D825" s="53"/>
      <c r="E825" s="53"/>
      <c r="F825" s="53"/>
      <c r="G825" s="53"/>
      <c r="H825" s="53"/>
      <c r="I825" s="52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</row>
    <row r="826" spans="1:26" ht="15.75" customHeight="1" x14ac:dyDescent="0.25">
      <c r="A826" s="52"/>
      <c r="B826" s="53"/>
      <c r="C826" s="53"/>
      <c r="D826" s="53"/>
      <c r="E826" s="53"/>
      <c r="F826" s="53"/>
      <c r="G826" s="53"/>
      <c r="H826" s="53"/>
      <c r="I826" s="52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</row>
    <row r="827" spans="1:26" ht="15.75" customHeight="1" x14ac:dyDescent="0.25">
      <c r="A827" s="52"/>
      <c r="B827" s="53"/>
      <c r="C827" s="53"/>
      <c r="D827" s="53"/>
      <c r="E827" s="53"/>
      <c r="F827" s="53"/>
      <c r="G827" s="53"/>
      <c r="H827" s="53"/>
      <c r="I827" s="52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</row>
    <row r="828" spans="1:26" ht="15.75" customHeight="1" x14ac:dyDescent="0.25">
      <c r="A828" s="52"/>
      <c r="B828" s="53"/>
      <c r="C828" s="53"/>
      <c r="D828" s="53"/>
      <c r="E828" s="53"/>
      <c r="F828" s="53"/>
      <c r="G828" s="53"/>
      <c r="H828" s="53"/>
      <c r="I828" s="52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</row>
    <row r="829" spans="1:26" ht="15.75" customHeight="1" x14ac:dyDescent="0.25">
      <c r="A829" s="52"/>
      <c r="B829" s="53"/>
      <c r="C829" s="53"/>
      <c r="D829" s="53"/>
      <c r="E829" s="53"/>
      <c r="F829" s="53"/>
      <c r="G829" s="53"/>
      <c r="H829" s="53"/>
      <c r="I829" s="52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</row>
    <row r="830" spans="1:26" ht="15.75" customHeight="1" x14ac:dyDescent="0.25">
      <c r="A830" s="52"/>
      <c r="B830" s="53"/>
      <c r="C830" s="53"/>
      <c r="D830" s="53"/>
      <c r="E830" s="53"/>
      <c r="F830" s="53"/>
      <c r="G830" s="53"/>
      <c r="H830" s="53"/>
      <c r="I830" s="52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</row>
    <row r="831" spans="1:26" ht="15.75" customHeight="1" x14ac:dyDescent="0.25">
      <c r="A831" s="52"/>
      <c r="B831" s="53"/>
      <c r="C831" s="53"/>
      <c r="D831" s="53"/>
      <c r="E831" s="53"/>
      <c r="F831" s="53"/>
      <c r="G831" s="53"/>
      <c r="H831" s="53"/>
      <c r="I831" s="52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</row>
    <row r="832" spans="1:26" ht="15.75" customHeight="1" x14ac:dyDescent="0.25">
      <c r="A832" s="52"/>
      <c r="B832" s="53"/>
      <c r="C832" s="53"/>
      <c r="D832" s="53"/>
      <c r="E832" s="53"/>
      <c r="F832" s="53"/>
      <c r="G832" s="53"/>
      <c r="H832" s="53"/>
      <c r="I832" s="52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</row>
    <row r="833" spans="1:26" ht="15.75" customHeight="1" x14ac:dyDescent="0.25">
      <c r="A833" s="52"/>
      <c r="B833" s="53"/>
      <c r="C833" s="53"/>
      <c r="D833" s="53"/>
      <c r="E833" s="53"/>
      <c r="F833" s="53"/>
      <c r="G833" s="53"/>
      <c r="H833" s="53"/>
      <c r="I833" s="52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</row>
    <row r="834" spans="1:26" ht="15.75" customHeight="1" x14ac:dyDescent="0.25">
      <c r="A834" s="52"/>
      <c r="B834" s="53"/>
      <c r="C834" s="53"/>
      <c r="D834" s="53"/>
      <c r="E834" s="53"/>
      <c r="F834" s="53"/>
      <c r="G834" s="53"/>
      <c r="H834" s="53"/>
      <c r="I834" s="52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</row>
    <row r="835" spans="1:26" ht="15.75" customHeight="1" x14ac:dyDescent="0.25">
      <c r="A835" s="52"/>
      <c r="B835" s="53"/>
      <c r="C835" s="53"/>
      <c r="D835" s="53"/>
      <c r="E835" s="53"/>
      <c r="F835" s="53"/>
      <c r="G835" s="53"/>
      <c r="H835" s="53"/>
      <c r="I835" s="52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</row>
    <row r="836" spans="1:26" ht="15.75" customHeight="1" x14ac:dyDescent="0.25">
      <c r="A836" s="52"/>
      <c r="B836" s="53"/>
      <c r="C836" s="53"/>
      <c r="D836" s="53"/>
      <c r="E836" s="53"/>
      <c r="F836" s="53"/>
      <c r="G836" s="53"/>
      <c r="H836" s="53"/>
      <c r="I836" s="52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</row>
    <row r="837" spans="1:26" ht="15.75" customHeight="1" x14ac:dyDescent="0.25">
      <c r="A837" s="52"/>
      <c r="B837" s="53"/>
      <c r="C837" s="53"/>
      <c r="D837" s="53"/>
      <c r="E837" s="53"/>
      <c r="F837" s="53"/>
      <c r="G837" s="53"/>
      <c r="H837" s="53"/>
      <c r="I837" s="52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</row>
    <row r="838" spans="1:26" ht="15.75" customHeight="1" x14ac:dyDescent="0.25">
      <c r="A838" s="52"/>
      <c r="B838" s="53"/>
      <c r="C838" s="53"/>
      <c r="D838" s="53"/>
      <c r="E838" s="53"/>
      <c r="F838" s="53"/>
      <c r="G838" s="53"/>
      <c r="H838" s="53"/>
      <c r="I838" s="52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</row>
    <row r="839" spans="1:26" ht="15.75" customHeight="1" x14ac:dyDescent="0.25">
      <c r="A839" s="52"/>
      <c r="B839" s="53"/>
      <c r="C839" s="53"/>
      <c r="D839" s="53"/>
      <c r="E839" s="53"/>
      <c r="F839" s="53"/>
      <c r="G839" s="53"/>
      <c r="H839" s="53"/>
      <c r="I839" s="52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</row>
    <row r="840" spans="1:26" ht="15.75" customHeight="1" x14ac:dyDescent="0.25">
      <c r="A840" s="52"/>
      <c r="B840" s="53"/>
      <c r="C840" s="53"/>
      <c r="D840" s="53"/>
      <c r="E840" s="53"/>
      <c r="F840" s="53"/>
      <c r="G840" s="53"/>
      <c r="H840" s="53"/>
      <c r="I840" s="52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</row>
    <row r="841" spans="1:26" ht="15.75" customHeight="1" x14ac:dyDescent="0.25">
      <c r="A841" s="52"/>
      <c r="B841" s="53"/>
      <c r="C841" s="53"/>
      <c r="D841" s="53"/>
      <c r="E841" s="53"/>
      <c r="F841" s="53"/>
      <c r="G841" s="53"/>
      <c r="H841" s="53"/>
      <c r="I841" s="52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</row>
    <row r="842" spans="1:26" ht="15.75" customHeight="1" x14ac:dyDescent="0.25">
      <c r="A842" s="52"/>
      <c r="B842" s="53"/>
      <c r="C842" s="53"/>
      <c r="D842" s="53"/>
      <c r="E842" s="53"/>
      <c r="F842" s="53"/>
      <c r="G842" s="53"/>
      <c r="H842" s="53"/>
      <c r="I842" s="52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</row>
    <row r="843" spans="1:26" ht="15.75" customHeight="1" x14ac:dyDescent="0.25">
      <c r="A843" s="52"/>
      <c r="B843" s="53"/>
      <c r="C843" s="53"/>
      <c r="D843" s="53"/>
      <c r="E843" s="53"/>
      <c r="F843" s="53"/>
      <c r="G843" s="53"/>
      <c r="H843" s="53"/>
      <c r="I843" s="52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</row>
    <row r="844" spans="1:26" ht="15.75" customHeight="1" x14ac:dyDescent="0.25">
      <c r="A844" s="52"/>
      <c r="B844" s="53"/>
      <c r="C844" s="53"/>
      <c r="D844" s="53"/>
      <c r="E844" s="53"/>
      <c r="F844" s="53"/>
      <c r="G844" s="53"/>
      <c r="H844" s="53"/>
      <c r="I844" s="52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</row>
    <row r="845" spans="1:26" ht="15.75" customHeight="1" x14ac:dyDescent="0.25">
      <c r="A845" s="52"/>
      <c r="B845" s="53"/>
      <c r="C845" s="53"/>
      <c r="D845" s="53"/>
      <c r="E845" s="53"/>
      <c r="F845" s="53"/>
      <c r="G845" s="53"/>
      <c r="H845" s="53"/>
      <c r="I845" s="52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</row>
    <row r="846" spans="1:26" ht="15.75" customHeight="1" x14ac:dyDescent="0.25">
      <c r="A846" s="52"/>
      <c r="B846" s="53"/>
      <c r="C846" s="53"/>
      <c r="D846" s="53"/>
      <c r="E846" s="53"/>
      <c r="F846" s="53"/>
      <c r="G846" s="53"/>
      <c r="H846" s="53"/>
      <c r="I846" s="52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</row>
    <row r="847" spans="1:26" ht="15.75" customHeight="1" x14ac:dyDescent="0.25">
      <c r="A847" s="52"/>
      <c r="B847" s="53"/>
      <c r="C847" s="53"/>
      <c r="D847" s="53"/>
      <c r="E847" s="53"/>
      <c r="F847" s="53"/>
      <c r="G847" s="53"/>
      <c r="H847" s="53"/>
      <c r="I847" s="52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</row>
    <row r="848" spans="1:26" ht="15.75" customHeight="1" x14ac:dyDescent="0.25">
      <c r="A848" s="52"/>
      <c r="B848" s="53"/>
      <c r="C848" s="53"/>
      <c r="D848" s="53"/>
      <c r="E848" s="53"/>
      <c r="F848" s="53"/>
      <c r="G848" s="53"/>
      <c r="H848" s="53"/>
      <c r="I848" s="52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</row>
    <row r="849" spans="1:26" ht="15.75" customHeight="1" x14ac:dyDescent="0.25">
      <c r="A849" s="52"/>
      <c r="B849" s="53"/>
      <c r="C849" s="53"/>
      <c r="D849" s="53"/>
      <c r="E849" s="53"/>
      <c r="F849" s="53"/>
      <c r="G849" s="53"/>
      <c r="H849" s="53"/>
      <c r="I849" s="52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</row>
    <row r="850" spans="1:26" ht="15.75" customHeight="1" x14ac:dyDescent="0.25">
      <c r="A850" s="52"/>
      <c r="B850" s="53"/>
      <c r="C850" s="53"/>
      <c r="D850" s="53"/>
      <c r="E850" s="53"/>
      <c r="F850" s="53"/>
      <c r="G850" s="53"/>
      <c r="H850" s="53"/>
      <c r="I850" s="52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</row>
    <row r="851" spans="1:26" ht="15.75" customHeight="1" x14ac:dyDescent="0.25">
      <c r="A851" s="52"/>
      <c r="B851" s="53"/>
      <c r="C851" s="53"/>
      <c r="D851" s="53"/>
      <c r="E851" s="53"/>
      <c r="F851" s="53"/>
      <c r="G851" s="53"/>
      <c r="H851" s="53"/>
      <c r="I851" s="52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</row>
    <row r="852" spans="1:26" ht="15.75" customHeight="1" x14ac:dyDescent="0.25">
      <c r="A852" s="52"/>
      <c r="B852" s="53"/>
      <c r="C852" s="53"/>
      <c r="D852" s="53"/>
      <c r="E852" s="53"/>
      <c r="F852" s="53"/>
      <c r="G852" s="53"/>
      <c r="H852" s="53"/>
      <c r="I852" s="52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</row>
    <row r="853" spans="1:26" ht="15.75" customHeight="1" x14ac:dyDescent="0.25">
      <c r="A853" s="52"/>
      <c r="B853" s="53"/>
      <c r="C853" s="53"/>
      <c r="D853" s="53"/>
      <c r="E853" s="53"/>
      <c r="F853" s="53"/>
      <c r="G853" s="53"/>
      <c r="H853" s="53"/>
      <c r="I853" s="52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</row>
    <row r="854" spans="1:26" ht="15.75" customHeight="1" x14ac:dyDescent="0.25">
      <c r="A854" s="52"/>
      <c r="B854" s="53"/>
      <c r="C854" s="53"/>
      <c r="D854" s="53"/>
      <c r="E854" s="53"/>
      <c r="F854" s="53"/>
      <c r="G854" s="53"/>
      <c r="H854" s="53"/>
      <c r="I854" s="52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</row>
    <row r="855" spans="1:26" ht="15.75" customHeight="1" x14ac:dyDescent="0.25">
      <c r="A855" s="52"/>
      <c r="B855" s="53"/>
      <c r="C855" s="53"/>
      <c r="D855" s="53"/>
      <c r="E855" s="53"/>
      <c r="F855" s="53"/>
      <c r="G855" s="53"/>
      <c r="H855" s="53"/>
      <c r="I855" s="52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</row>
    <row r="856" spans="1:26" ht="15.75" customHeight="1" x14ac:dyDescent="0.25">
      <c r="A856" s="52"/>
      <c r="B856" s="53"/>
      <c r="C856" s="53"/>
      <c r="D856" s="53"/>
      <c r="E856" s="53"/>
      <c r="F856" s="53"/>
      <c r="G856" s="53"/>
      <c r="H856" s="53"/>
      <c r="I856" s="52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</row>
    <row r="857" spans="1:26" ht="15.75" customHeight="1" x14ac:dyDescent="0.25">
      <c r="A857" s="52"/>
      <c r="B857" s="53"/>
      <c r="C857" s="53"/>
      <c r="D857" s="53"/>
      <c r="E857" s="53"/>
      <c r="F857" s="53"/>
      <c r="G857" s="53"/>
      <c r="H857" s="53"/>
      <c r="I857" s="52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</row>
    <row r="858" spans="1:26" ht="15.75" customHeight="1" x14ac:dyDescent="0.25">
      <c r="A858" s="52"/>
      <c r="B858" s="53"/>
      <c r="C858" s="53"/>
      <c r="D858" s="53"/>
      <c r="E858" s="53"/>
      <c r="F858" s="53"/>
      <c r="G858" s="53"/>
      <c r="H858" s="53"/>
      <c r="I858" s="52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</row>
    <row r="859" spans="1:26" ht="15.75" customHeight="1" x14ac:dyDescent="0.25">
      <c r="A859" s="52"/>
      <c r="B859" s="53"/>
      <c r="C859" s="53"/>
      <c r="D859" s="53"/>
      <c r="E859" s="53"/>
      <c r="F859" s="53"/>
      <c r="G859" s="53"/>
      <c r="H859" s="53"/>
      <c r="I859" s="52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</row>
    <row r="860" spans="1:26" ht="15.75" customHeight="1" x14ac:dyDescent="0.25">
      <c r="A860" s="52"/>
      <c r="B860" s="53"/>
      <c r="C860" s="53"/>
      <c r="D860" s="53"/>
      <c r="E860" s="53"/>
      <c r="F860" s="53"/>
      <c r="G860" s="53"/>
      <c r="H860" s="53"/>
      <c r="I860" s="52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</row>
    <row r="861" spans="1:26" ht="15.75" customHeight="1" x14ac:dyDescent="0.25">
      <c r="A861" s="52"/>
      <c r="B861" s="53"/>
      <c r="C861" s="53"/>
      <c r="D861" s="53"/>
      <c r="E861" s="53"/>
      <c r="F861" s="53"/>
      <c r="G861" s="53"/>
      <c r="H861" s="53"/>
      <c r="I861" s="52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</row>
    <row r="862" spans="1:26" ht="15.75" customHeight="1" x14ac:dyDescent="0.25">
      <c r="A862" s="52"/>
      <c r="B862" s="53"/>
      <c r="C862" s="53"/>
      <c r="D862" s="53"/>
      <c r="E862" s="53"/>
      <c r="F862" s="53"/>
      <c r="G862" s="53"/>
      <c r="H862" s="53"/>
      <c r="I862" s="52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</row>
    <row r="863" spans="1:26" ht="15.75" customHeight="1" x14ac:dyDescent="0.25">
      <c r="A863" s="52"/>
      <c r="B863" s="53"/>
      <c r="C863" s="53"/>
      <c r="D863" s="53"/>
      <c r="E863" s="53"/>
      <c r="F863" s="53"/>
      <c r="G863" s="53"/>
      <c r="H863" s="53"/>
      <c r="I863" s="52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</row>
    <row r="864" spans="1:26" ht="15.75" customHeight="1" x14ac:dyDescent="0.25">
      <c r="A864" s="52"/>
      <c r="B864" s="53"/>
      <c r="C864" s="53"/>
      <c r="D864" s="53"/>
      <c r="E864" s="53"/>
      <c r="F864" s="53"/>
      <c r="G864" s="53"/>
      <c r="H864" s="53"/>
      <c r="I864" s="52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</row>
    <row r="865" spans="1:26" ht="15.75" customHeight="1" x14ac:dyDescent="0.25">
      <c r="A865" s="52"/>
      <c r="B865" s="53"/>
      <c r="C865" s="53"/>
      <c r="D865" s="53"/>
      <c r="E865" s="53"/>
      <c r="F865" s="53"/>
      <c r="G865" s="53"/>
      <c r="H865" s="53"/>
      <c r="I865" s="52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</row>
    <row r="866" spans="1:26" ht="15.75" customHeight="1" x14ac:dyDescent="0.25">
      <c r="A866" s="52"/>
      <c r="B866" s="53"/>
      <c r="C866" s="53"/>
      <c r="D866" s="53"/>
      <c r="E866" s="53"/>
      <c r="F866" s="53"/>
      <c r="G866" s="53"/>
      <c r="H866" s="53"/>
      <c r="I866" s="52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</row>
    <row r="867" spans="1:26" ht="15.75" customHeight="1" x14ac:dyDescent="0.25">
      <c r="A867" s="52"/>
      <c r="B867" s="53"/>
      <c r="C867" s="53"/>
      <c r="D867" s="53"/>
      <c r="E867" s="53"/>
      <c r="F867" s="53"/>
      <c r="G867" s="53"/>
      <c r="H867" s="53"/>
      <c r="I867" s="52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</row>
    <row r="868" spans="1:26" ht="15.75" customHeight="1" x14ac:dyDescent="0.25">
      <c r="A868" s="52"/>
      <c r="B868" s="53"/>
      <c r="C868" s="53"/>
      <c r="D868" s="53"/>
      <c r="E868" s="53"/>
      <c r="F868" s="53"/>
      <c r="G868" s="53"/>
      <c r="H868" s="53"/>
      <c r="I868" s="52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</row>
    <row r="869" spans="1:26" ht="15.75" customHeight="1" x14ac:dyDescent="0.25">
      <c r="A869" s="52"/>
      <c r="B869" s="53"/>
      <c r="C869" s="53"/>
      <c r="D869" s="53"/>
      <c r="E869" s="53"/>
      <c r="F869" s="53"/>
      <c r="G869" s="53"/>
      <c r="H869" s="53"/>
      <c r="I869" s="52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</row>
    <row r="870" spans="1:26" ht="15.75" customHeight="1" x14ac:dyDescent="0.25">
      <c r="A870" s="52"/>
      <c r="B870" s="53"/>
      <c r="C870" s="53"/>
      <c r="D870" s="53"/>
      <c r="E870" s="53"/>
      <c r="F870" s="53"/>
      <c r="G870" s="53"/>
      <c r="H870" s="53"/>
      <c r="I870" s="52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</row>
    <row r="871" spans="1:26" ht="15.75" customHeight="1" x14ac:dyDescent="0.25">
      <c r="A871" s="52"/>
      <c r="B871" s="53"/>
      <c r="C871" s="53"/>
      <c r="D871" s="53"/>
      <c r="E871" s="53"/>
      <c r="F871" s="53"/>
      <c r="G871" s="53"/>
      <c r="H871" s="53"/>
      <c r="I871" s="52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</row>
    <row r="872" spans="1:26" ht="15.75" customHeight="1" x14ac:dyDescent="0.25">
      <c r="A872" s="52"/>
      <c r="B872" s="53"/>
      <c r="C872" s="53"/>
      <c r="D872" s="53"/>
      <c r="E872" s="53"/>
      <c r="F872" s="53"/>
      <c r="G872" s="53"/>
      <c r="H872" s="53"/>
      <c r="I872" s="52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</row>
    <row r="873" spans="1:26" ht="15.75" customHeight="1" x14ac:dyDescent="0.25">
      <c r="A873" s="52"/>
      <c r="B873" s="53"/>
      <c r="C873" s="53"/>
      <c r="D873" s="53"/>
      <c r="E873" s="53"/>
      <c r="F873" s="53"/>
      <c r="G873" s="53"/>
      <c r="H873" s="53"/>
      <c r="I873" s="52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</row>
    <row r="874" spans="1:26" ht="15.75" customHeight="1" x14ac:dyDescent="0.25">
      <c r="A874" s="52"/>
      <c r="B874" s="53"/>
      <c r="C874" s="53"/>
      <c r="D874" s="53"/>
      <c r="E874" s="53"/>
      <c r="F874" s="53"/>
      <c r="G874" s="53"/>
      <c r="H874" s="53"/>
      <c r="I874" s="52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</row>
    <row r="875" spans="1:26" ht="15.75" customHeight="1" x14ac:dyDescent="0.25">
      <c r="A875" s="52"/>
      <c r="B875" s="53"/>
      <c r="C875" s="53"/>
      <c r="D875" s="53"/>
      <c r="E875" s="53"/>
      <c r="F875" s="53"/>
      <c r="G875" s="53"/>
      <c r="H875" s="53"/>
      <c r="I875" s="52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</row>
    <row r="876" spans="1:26" ht="15.75" customHeight="1" x14ac:dyDescent="0.25">
      <c r="A876" s="52"/>
      <c r="B876" s="53"/>
      <c r="C876" s="53"/>
      <c r="D876" s="53"/>
      <c r="E876" s="53"/>
      <c r="F876" s="53"/>
      <c r="G876" s="53"/>
      <c r="H876" s="53"/>
      <c r="I876" s="52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</row>
    <row r="877" spans="1:26" ht="15.75" customHeight="1" x14ac:dyDescent="0.25">
      <c r="A877" s="52"/>
      <c r="B877" s="53"/>
      <c r="C877" s="53"/>
      <c r="D877" s="53"/>
      <c r="E877" s="53"/>
      <c r="F877" s="53"/>
      <c r="G877" s="53"/>
      <c r="H877" s="53"/>
      <c r="I877" s="52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</row>
    <row r="878" spans="1:26" ht="15.75" customHeight="1" x14ac:dyDescent="0.25">
      <c r="A878" s="52"/>
      <c r="B878" s="53"/>
      <c r="C878" s="53"/>
      <c r="D878" s="53"/>
      <c r="E878" s="53"/>
      <c r="F878" s="53"/>
      <c r="G878" s="53"/>
      <c r="H878" s="53"/>
      <c r="I878" s="52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</row>
    <row r="879" spans="1:26" ht="15.75" customHeight="1" x14ac:dyDescent="0.25">
      <c r="A879" s="52"/>
      <c r="B879" s="53"/>
      <c r="C879" s="53"/>
      <c r="D879" s="53"/>
      <c r="E879" s="53"/>
      <c r="F879" s="53"/>
      <c r="G879" s="53"/>
      <c r="H879" s="53"/>
      <c r="I879" s="52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</row>
    <row r="880" spans="1:26" ht="15.75" customHeight="1" x14ac:dyDescent="0.25">
      <c r="A880" s="52"/>
      <c r="B880" s="53"/>
      <c r="C880" s="53"/>
      <c r="D880" s="53"/>
      <c r="E880" s="53"/>
      <c r="F880" s="53"/>
      <c r="G880" s="53"/>
      <c r="H880" s="53"/>
      <c r="I880" s="52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</row>
    <row r="881" spans="1:26" ht="15.75" customHeight="1" x14ac:dyDescent="0.25">
      <c r="A881" s="52"/>
      <c r="B881" s="53"/>
      <c r="C881" s="53"/>
      <c r="D881" s="53"/>
      <c r="E881" s="53"/>
      <c r="F881" s="53"/>
      <c r="G881" s="53"/>
      <c r="H881" s="53"/>
      <c r="I881" s="52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</row>
    <row r="882" spans="1:26" ht="15.75" customHeight="1" x14ac:dyDescent="0.25">
      <c r="A882" s="52"/>
      <c r="B882" s="53"/>
      <c r="C882" s="53"/>
      <c r="D882" s="53"/>
      <c r="E882" s="53"/>
      <c r="F882" s="53"/>
      <c r="G882" s="53"/>
      <c r="H882" s="53"/>
      <c r="I882" s="52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</row>
    <row r="883" spans="1:26" ht="15.75" customHeight="1" x14ac:dyDescent="0.25">
      <c r="A883" s="52"/>
      <c r="B883" s="53"/>
      <c r="C883" s="53"/>
      <c r="D883" s="53"/>
      <c r="E883" s="53"/>
      <c r="F883" s="53"/>
      <c r="G883" s="53"/>
      <c r="H883" s="53"/>
      <c r="I883" s="52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</row>
    <row r="884" spans="1:26" ht="15.75" customHeight="1" x14ac:dyDescent="0.25">
      <c r="A884" s="52"/>
      <c r="B884" s="53"/>
      <c r="C884" s="53"/>
      <c r="D884" s="53"/>
      <c r="E884" s="53"/>
      <c r="F884" s="53"/>
      <c r="G884" s="53"/>
      <c r="H884" s="53"/>
      <c r="I884" s="52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</row>
    <row r="885" spans="1:26" ht="15.75" customHeight="1" x14ac:dyDescent="0.25">
      <c r="A885" s="52"/>
      <c r="B885" s="53"/>
      <c r="C885" s="53"/>
      <c r="D885" s="53"/>
      <c r="E885" s="53"/>
      <c r="F885" s="53"/>
      <c r="G885" s="53"/>
      <c r="H885" s="53"/>
      <c r="I885" s="52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</row>
    <row r="886" spans="1:26" ht="15.75" customHeight="1" x14ac:dyDescent="0.25">
      <c r="A886" s="52"/>
      <c r="B886" s="53"/>
      <c r="C886" s="53"/>
      <c r="D886" s="53"/>
      <c r="E886" s="53"/>
      <c r="F886" s="53"/>
      <c r="G886" s="53"/>
      <c r="H886" s="53"/>
      <c r="I886" s="52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</row>
    <row r="887" spans="1:26" ht="15.75" customHeight="1" x14ac:dyDescent="0.25">
      <c r="A887" s="52"/>
      <c r="B887" s="53"/>
      <c r="C887" s="53"/>
      <c r="D887" s="53"/>
      <c r="E887" s="53"/>
      <c r="F887" s="53"/>
      <c r="G887" s="53"/>
      <c r="H887" s="53"/>
      <c r="I887" s="52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</row>
    <row r="888" spans="1:26" ht="15.75" customHeight="1" x14ac:dyDescent="0.25">
      <c r="A888" s="52"/>
      <c r="B888" s="53"/>
      <c r="C888" s="53"/>
      <c r="D888" s="53"/>
      <c r="E888" s="53"/>
      <c r="F888" s="53"/>
      <c r="G888" s="53"/>
      <c r="H888" s="53"/>
      <c r="I888" s="52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</row>
    <row r="889" spans="1:26" ht="15.75" customHeight="1" x14ac:dyDescent="0.25">
      <c r="A889" s="52"/>
      <c r="B889" s="53"/>
      <c r="C889" s="53"/>
      <c r="D889" s="53"/>
      <c r="E889" s="53"/>
      <c r="F889" s="53"/>
      <c r="G889" s="53"/>
      <c r="H889" s="53"/>
      <c r="I889" s="52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</row>
    <row r="890" spans="1:26" ht="15.75" customHeight="1" x14ac:dyDescent="0.25">
      <c r="A890" s="52"/>
      <c r="B890" s="53"/>
      <c r="C890" s="53"/>
      <c r="D890" s="53"/>
      <c r="E890" s="53"/>
      <c r="F890" s="53"/>
      <c r="G890" s="53"/>
      <c r="H890" s="53"/>
      <c r="I890" s="52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</row>
    <row r="891" spans="1:26" ht="15.75" customHeight="1" x14ac:dyDescent="0.25">
      <c r="A891" s="52"/>
      <c r="B891" s="53"/>
      <c r="C891" s="53"/>
      <c r="D891" s="53"/>
      <c r="E891" s="53"/>
      <c r="F891" s="53"/>
      <c r="G891" s="53"/>
      <c r="H891" s="53"/>
      <c r="I891" s="52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</row>
    <row r="892" spans="1:26" ht="15.75" customHeight="1" x14ac:dyDescent="0.25">
      <c r="A892" s="52"/>
      <c r="B892" s="53"/>
      <c r="C892" s="53"/>
      <c r="D892" s="53"/>
      <c r="E892" s="53"/>
      <c r="F892" s="53"/>
      <c r="G892" s="53"/>
      <c r="H892" s="53"/>
      <c r="I892" s="52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</row>
    <row r="893" spans="1:26" ht="15.75" customHeight="1" x14ac:dyDescent="0.25">
      <c r="A893" s="52"/>
      <c r="B893" s="53"/>
      <c r="C893" s="53"/>
      <c r="D893" s="53"/>
      <c r="E893" s="53"/>
      <c r="F893" s="53"/>
      <c r="G893" s="53"/>
      <c r="H893" s="53"/>
      <c r="I893" s="52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</row>
    <row r="894" spans="1:26" ht="15.75" customHeight="1" x14ac:dyDescent="0.25">
      <c r="A894" s="52"/>
      <c r="B894" s="53"/>
      <c r="C894" s="53"/>
      <c r="D894" s="53"/>
      <c r="E894" s="53"/>
      <c r="F894" s="53"/>
      <c r="G894" s="53"/>
      <c r="H894" s="53"/>
      <c r="I894" s="52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</row>
    <row r="895" spans="1:26" ht="15.75" customHeight="1" x14ac:dyDescent="0.25">
      <c r="A895" s="52"/>
      <c r="B895" s="53"/>
      <c r="C895" s="53"/>
      <c r="D895" s="53"/>
      <c r="E895" s="53"/>
      <c r="F895" s="53"/>
      <c r="G895" s="53"/>
      <c r="H895" s="53"/>
      <c r="I895" s="52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</row>
    <row r="896" spans="1:26" ht="15.75" customHeight="1" x14ac:dyDescent="0.25">
      <c r="A896" s="52"/>
      <c r="B896" s="53"/>
      <c r="C896" s="53"/>
      <c r="D896" s="53"/>
      <c r="E896" s="53"/>
      <c r="F896" s="53"/>
      <c r="G896" s="53"/>
      <c r="H896" s="53"/>
      <c r="I896" s="52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</row>
    <row r="897" spans="1:26" ht="15.75" customHeight="1" x14ac:dyDescent="0.25">
      <c r="A897" s="52"/>
      <c r="B897" s="53"/>
      <c r="C897" s="53"/>
      <c r="D897" s="53"/>
      <c r="E897" s="53"/>
      <c r="F897" s="53"/>
      <c r="G897" s="53"/>
      <c r="H897" s="53"/>
      <c r="I897" s="52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</row>
    <row r="898" spans="1:26" ht="15.75" customHeight="1" x14ac:dyDescent="0.25">
      <c r="A898" s="52"/>
      <c r="B898" s="53"/>
      <c r="C898" s="53"/>
      <c r="D898" s="53"/>
      <c r="E898" s="53"/>
      <c r="F898" s="53"/>
      <c r="G898" s="53"/>
      <c r="H898" s="53"/>
      <c r="I898" s="52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</row>
    <row r="899" spans="1:26" ht="15.75" customHeight="1" x14ac:dyDescent="0.25">
      <c r="A899" s="52"/>
      <c r="B899" s="53"/>
      <c r="C899" s="53"/>
      <c r="D899" s="53"/>
      <c r="E899" s="53"/>
      <c r="F899" s="53"/>
      <c r="G899" s="53"/>
      <c r="H899" s="53"/>
      <c r="I899" s="52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</row>
    <row r="900" spans="1:26" ht="15.75" customHeight="1" x14ac:dyDescent="0.25">
      <c r="A900" s="52"/>
      <c r="B900" s="53"/>
      <c r="C900" s="53"/>
      <c r="D900" s="53"/>
      <c r="E900" s="53"/>
      <c r="F900" s="53"/>
      <c r="G900" s="53"/>
      <c r="H900" s="53"/>
      <c r="I900" s="52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</row>
    <row r="901" spans="1:26" ht="15.75" customHeight="1" x14ac:dyDescent="0.25">
      <c r="A901" s="52"/>
      <c r="B901" s="53"/>
      <c r="C901" s="53"/>
      <c r="D901" s="53"/>
      <c r="E901" s="53"/>
      <c r="F901" s="53"/>
      <c r="G901" s="53"/>
      <c r="H901" s="53"/>
      <c r="I901" s="52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</row>
    <row r="902" spans="1:26" ht="15.75" customHeight="1" x14ac:dyDescent="0.25">
      <c r="A902" s="52"/>
      <c r="B902" s="53"/>
      <c r="C902" s="53"/>
      <c r="D902" s="53"/>
      <c r="E902" s="53"/>
      <c r="F902" s="53"/>
      <c r="G902" s="53"/>
      <c r="H902" s="53"/>
      <c r="I902" s="52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</row>
    <row r="903" spans="1:26" ht="15.75" customHeight="1" x14ac:dyDescent="0.25">
      <c r="A903" s="52"/>
      <c r="B903" s="53"/>
      <c r="C903" s="53"/>
      <c r="D903" s="53"/>
      <c r="E903" s="53"/>
      <c r="F903" s="53"/>
      <c r="G903" s="53"/>
      <c r="H903" s="53"/>
      <c r="I903" s="52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</row>
    <row r="904" spans="1:26" ht="15.75" customHeight="1" x14ac:dyDescent="0.25">
      <c r="A904" s="52"/>
      <c r="B904" s="53"/>
      <c r="C904" s="53"/>
      <c r="D904" s="53"/>
      <c r="E904" s="53"/>
      <c r="F904" s="53"/>
      <c r="G904" s="53"/>
      <c r="H904" s="53"/>
      <c r="I904" s="52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</row>
    <row r="905" spans="1:26" ht="15.75" customHeight="1" x14ac:dyDescent="0.25">
      <c r="A905" s="52"/>
      <c r="B905" s="53"/>
      <c r="C905" s="53"/>
      <c r="D905" s="53"/>
      <c r="E905" s="53"/>
      <c r="F905" s="53"/>
      <c r="G905" s="53"/>
      <c r="H905" s="53"/>
      <c r="I905" s="52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</row>
    <row r="906" spans="1:26" ht="15.75" customHeight="1" x14ac:dyDescent="0.25">
      <c r="A906" s="52"/>
      <c r="B906" s="53"/>
      <c r="C906" s="53"/>
      <c r="D906" s="53"/>
      <c r="E906" s="53"/>
      <c r="F906" s="53"/>
      <c r="G906" s="53"/>
      <c r="H906" s="53"/>
      <c r="I906" s="52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</row>
    <row r="907" spans="1:26" ht="15.75" customHeight="1" x14ac:dyDescent="0.25">
      <c r="A907" s="52"/>
      <c r="B907" s="53"/>
      <c r="C907" s="53"/>
      <c r="D907" s="53"/>
      <c r="E907" s="53"/>
      <c r="F907" s="53"/>
      <c r="G907" s="53"/>
      <c r="H907" s="53"/>
      <c r="I907" s="52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</row>
    <row r="908" spans="1:26" ht="15.75" customHeight="1" x14ac:dyDescent="0.25">
      <c r="A908" s="52"/>
      <c r="B908" s="53"/>
      <c r="C908" s="53"/>
      <c r="D908" s="53"/>
      <c r="E908" s="53"/>
      <c r="F908" s="53"/>
      <c r="G908" s="53"/>
      <c r="H908" s="53"/>
      <c r="I908" s="52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</row>
    <row r="909" spans="1:26" ht="15.75" customHeight="1" x14ac:dyDescent="0.25">
      <c r="A909" s="52"/>
      <c r="B909" s="53"/>
      <c r="C909" s="53"/>
      <c r="D909" s="53"/>
      <c r="E909" s="53"/>
      <c r="F909" s="53"/>
      <c r="G909" s="53"/>
      <c r="H909" s="53"/>
      <c r="I909" s="52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</row>
    <row r="910" spans="1:26" ht="15.75" customHeight="1" x14ac:dyDescent="0.25">
      <c r="A910" s="52"/>
      <c r="B910" s="53"/>
      <c r="C910" s="53"/>
      <c r="D910" s="53"/>
      <c r="E910" s="53"/>
      <c r="F910" s="53"/>
      <c r="G910" s="53"/>
      <c r="H910" s="53"/>
      <c r="I910" s="52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</row>
    <row r="911" spans="1:26" ht="15.75" customHeight="1" x14ac:dyDescent="0.25">
      <c r="A911" s="52"/>
      <c r="B911" s="53"/>
      <c r="C911" s="53"/>
      <c r="D911" s="53"/>
      <c r="E911" s="53"/>
      <c r="F911" s="53"/>
      <c r="G911" s="53"/>
      <c r="H911" s="53"/>
      <c r="I911" s="52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</row>
    <row r="912" spans="1:26" ht="15.75" customHeight="1" x14ac:dyDescent="0.25">
      <c r="A912" s="52"/>
      <c r="B912" s="53"/>
      <c r="C912" s="53"/>
      <c r="D912" s="53"/>
      <c r="E912" s="53"/>
      <c r="F912" s="53"/>
      <c r="G912" s="53"/>
      <c r="H912" s="53"/>
      <c r="I912" s="52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</row>
    <row r="913" spans="1:26" ht="15.75" customHeight="1" x14ac:dyDescent="0.25">
      <c r="A913" s="52"/>
      <c r="B913" s="53"/>
      <c r="C913" s="53"/>
      <c r="D913" s="53"/>
      <c r="E913" s="53"/>
      <c r="F913" s="53"/>
      <c r="G913" s="53"/>
      <c r="H913" s="53"/>
      <c r="I913" s="52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</row>
    <row r="914" spans="1:26" ht="15.75" customHeight="1" x14ac:dyDescent="0.25">
      <c r="A914" s="52"/>
      <c r="B914" s="53"/>
      <c r="C914" s="53"/>
      <c r="D914" s="53"/>
      <c r="E914" s="53"/>
      <c r="F914" s="53"/>
      <c r="G914" s="53"/>
      <c r="H914" s="53"/>
      <c r="I914" s="52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</row>
    <row r="915" spans="1:26" ht="15.75" customHeight="1" x14ac:dyDescent="0.25">
      <c r="A915" s="52"/>
      <c r="B915" s="53"/>
      <c r="C915" s="53"/>
      <c r="D915" s="53"/>
      <c r="E915" s="53"/>
      <c r="F915" s="53"/>
      <c r="G915" s="53"/>
      <c r="H915" s="53"/>
      <c r="I915" s="52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</row>
    <row r="916" spans="1:26" ht="15.75" customHeight="1" x14ac:dyDescent="0.25">
      <c r="A916" s="52"/>
      <c r="B916" s="53"/>
      <c r="C916" s="53"/>
      <c r="D916" s="53"/>
      <c r="E916" s="53"/>
      <c r="F916" s="53"/>
      <c r="G916" s="53"/>
      <c r="H916" s="53"/>
      <c r="I916" s="52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</row>
    <row r="917" spans="1:26" ht="15.75" customHeight="1" x14ac:dyDescent="0.25">
      <c r="A917" s="52"/>
      <c r="B917" s="53"/>
      <c r="C917" s="53"/>
      <c r="D917" s="53"/>
      <c r="E917" s="53"/>
      <c r="F917" s="53"/>
      <c r="G917" s="53"/>
      <c r="H917" s="53"/>
      <c r="I917" s="52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</row>
    <row r="918" spans="1:26" ht="15.75" customHeight="1" x14ac:dyDescent="0.25">
      <c r="A918" s="52"/>
      <c r="B918" s="53"/>
      <c r="C918" s="53"/>
      <c r="D918" s="53"/>
      <c r="E918" s="53"/>
      <c r="F918" s="53"/>
      <c r="G918" s="53"/>
      <c r="H918" s="53"/>
      <c r="I918" s="52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</row>
    <row r="919" spans="1:26" ht="15.75" customHeight="1" x14ac:dyDescent="0.25">
      <c r="A919" s="52"/>
      <c r="B919" s="53"/>
      <c r="C919" s="53"/>
      <c r="D919" s="53"/>
      <c r="E919" s="53"/>
      <c r="F919" s="53"/>
      <c r="G919" s="53"/>
      <c r="H919" s="53"/>
      <c r="I919" s="52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</row>
    <row r="920" spans="1:26" ht="15.75" customHeight="1" x14ac:dyDescent="0.25">
      <c r="A920" s="52"/>
      <c r="B920" s="53"/>
      <c r="C920" s="53"/>
      <c r="D920" s="53"/>
      <c r="E920" s="53"/>
      <c r="F920" s="53"/>
      <c r="G920" s="53"/>
      <c r="H920" s="53"/>
      <c r="I920" s="52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</row>
    <row r="921" spans="1:26" ht="15.75" customHeight="1" x14ac:dyDescent="0.25">
      <c r="A921" s="52"/>
      <c r="B921" s="53"/>
      <c r="C921" s="53"/>
      <c r="D921" s="53"/>
      <c r="E921" s="53"/>
      <c r="F921" s="53"/>
      <c r="G921" s="53"/>
      <c r="H921" s="53"/>
      <c r="I921" s="52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</row>
    <row r="922" spans="1:26" ht="15.75" customHeight="1" x14ac:dyDescent="0.25">
      <c r="A922" s="52"/>
      <c r="B922" s="53"/>
      <c r="C922" s="53"/>
      <c r="D922" s="53"/>
      <c r="E922" s="53"/>
      <c r="F922" s="53"/>
      <c r="G922" s="53"/>
      <c r="H922" s="53"/>
      <c r="I922" s="52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</row>
    <row r="923" spans="1:26" ht="15.75" customHeight="1" x14ac:dyDescent="0.25">
      <c r="A923" s="52"/>
      <c r="B923" s="53"/>
      <c r="C923" s="53"/>
      <c r="D923" s="53"/>
      <c r="E923" s="53"/>
      <c r="F923" s="53"/>
      <c r="G923" s="53"/>
      <c r="H923" s="53"/>
      <c r="I923" s="52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</row>
    <row r="924" spans="1:26" ht="15.75" customHeight="1" x14ac:dyDescent="0.25">
      <c r="A924" s="52"/>
      <c r="B924" s="53"/>
      <c r="C924" s="53"/>
      <c r="D924" s="53"/>
      <c r="E924" s="53"/>
      <c r="F924" s="53"/>
      <c r="G924" s="53"/>
      <c r="H924" s="53"/>
      <c r="I924" s="52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</row>
    <row r="925" spans="1:26" ht="15.75" customHeight="1" x14ac:dyDescent="0.25">
      <c r="A925" s="52"/>
      <c r="B925" s="53"/>
      <c r="C925" s="53"/>
      <c r="D925" s="53"/>
      <c r="E925" s="53"/>
      <c r="F925" s="53"/>
      <c r="G925" s="53"/>
      <c r="H925" s="53"/>
      <c r="I925" s="52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</row>
    <row r="926" spans="1:26" ht="15.75" customHeight="1" x14ac:dyDescent="0.25">
      <c r="A926" s="52"/>
      <c r="B926" s="53"/>
      <c r="C926" s="53"/>
      <c r="D926" s="53"/>
      <c r="E926" s="53"/>
      <c r="F926" s="53"/>
      <c r="G926" s="53"/>
      <c r="H926" s="53"/>
      <c r="I926" s="52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</row>
    <row r="927" spans="1:26" ht="15.75" customHeight="1" x14ac:dyDescent="0.25">
      <c r="A927" s="52"/>
      <c r="B927" s="53"/>
      <c r="C927" s="53"/>
      <c r="D927" s="53"/>
      <c r="E927" s="53"/>
      <c r="F927" s="53"/>
      <c r="G927" s="53"/>
      <c r="H927" s="53"/>
      <c r="I927" s="52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</row>
    <row r="928" spans="1:26" ht="15.75" customHeight="1" x14ac:dyDescent="0.25">
      <c r="A928" s="52"/>
      <c r="B928" s="53"/>
      <c r="C928" s="53"/>
      <c r="D928" s="53"/>
      <c r="E928" s="53"/>
      <c r="F928" s="53"/>
      <c r="G928" s="53"/>
      <c r="H928" s="53"/>
      <c r="I928" s="52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</row>
    <row r="929" spans="1:26" ht="15.75" customHeight="1" x14ac:dyDescent="0.25">
      <c r="A929" s="52"/>
      <c r="B929" s="53"/>
      <c r="C929" s="53"/>
      <c r="D929" s="53"/>
      <c r="E929" s="53"/>
      <c r="F929" s="53"/>
      <c r="G929" s="53"/>
      <c r="H929" s="53"/>
      <c r="I929" s="52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</row>
    <row r="930" spans="1:26" ht="15.75" customHeight="1" x14ac:dyDescent="0.25">
      <c r="A930" s="52"/>
      <c r="B930" s="53"/>
      <c r="C930" s="53"/>
      <c r="D930" s="53"/>
      <c r="E930" s="53"/>
      <c r="F930" s="53"/>
      <c r="G930" s="53"/>
      <c r="H930" s="53"/>
      <c r="I930" s="52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</row>
    <row r="931" spans="1:26" ht="15.75" customHeight="1" x14ac:dyDescent="0.25">
      <c r="A931" s="52"/>
      <c r="B931" s="53"/>
      <c r="C931" s="53"/>
      <c r="D931" s="53"/>
      <c r="E931" s="53"/>
      <c r="F931" s="53"/>
      <c r="G931" s="53"/>
      <c r="H931" s="53"/>
      <c r="I931" s="52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</row>
    <row r="932" spans="1:26" ht="15.75" customHeight="1" x14ac:dyDescent="0.25">
      <c r="A932" s="52"/>
      <c r="B932" s="53"/>
      <c r="C932" s="53"/>
      <c r="D932" s="53"/>
      <c r="E932" s="53"/>
      <c r="F932" s="53"/>
      <c r="G932" s="53"/>
      <c r="H932" s="53"/>
      <c r="I932" s="52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</row>
    <row r="933" spans="1:26" ht="15.75" customHeight="1" x14ac:dyDescent="0.25">
      <c r="A933" s="52"/>
      <c r="B933" s="53"/>
      <c r="C933" s="53"/>
      <c r="D933" s="53"/>
      <c r="E933" s="53"/>
      <c r="F933" s="53"/>
      <c r="G933" s="53"/>
      <c r="H933" s="53"/>
      <c r="I933" s="52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</row>
    <row r="934" spans="1:26" ht="15.75" customHeight="1" x14ac:dyDescent="0.25">
      <c r="A934" s="52"/>
      <c r="B934" s="53"/>
      <c r="C934" s="53"/>
      <c r="D934" s="53"/>
      <c r="E934" s="53"/>
      <c r="F934" s="53"/>
      <c r="G934" s="53"/>
      <c r="H934" s="53"/>
      <c r="I934" s="52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</row>
    <row r="935" spans="1:26" ht="15.75" customHeight="1" x14ac:dyDescent="0.25">
      <c r="A935" s="52"/>
      <c r="B935" s="53"/>
      <c r="C935" s="53"/>
      <c r="D935" s="53"/>
      <c r="E935" s="53"/>
      <c r="F935" s="53"/>
      <c r="G935" s="53"/>
      <c r="H935" s="53"/>
      <c r="I935" s="52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</row>
    <row r="936" spans="1:26" ht="15.75" customHeight="1" x14ac:dyDescent="0.25">
      <c r="A936" s="52"/>
      <c r="B936" s="53"/>
      <c r="C936" s="53"/>
      <c r="D936" s="53"/>
      <c r="E936" s="53"/>
      <c r="F936" s="53"/>
      <c r="G936" s="53"/>
      <c r="H936" s="53"/>
      <c r="I936" s="52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</row>
    <row r="937" spans="1:26" ht="15.75" customHeight="1" x14ac:dyDescent="0.25">
      <c r="A937" s="52"/>
      <c r="B937" s="53"/>
      <c r="C937" s="53"/>
      <c r="D937" s="53"/>
      <c r="E937" s="53"/>
      <c r="F937" s="53"/>
      <c r="G937" s="53"/>
      <c r="H937" s="53"/>
      <c r="I937" s="52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</row>
    <row r="938" spans="1:26" ht="15.75" customHeight="1" x14ac:dyDescent="0.25">
      <c r="A938" s="52"/>
      <c r="B938" s="53"/>
      <c r="C938" s="53"/>
      <c r="D938" s="53"/>
      <c r="E938" s="53"/>
      <c r="F938" s="53"/>
      <c r="G938" s="53"/>
      <c r="H938" s="53"/>
      <c r="I938" s="52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</row>
    <row r="939" spans="1:26" ht="15.75" customHeight="1" x14ac:dyDescent="0.25">
      <c r="A939" s="52"/>
      <c r="B939" s="53"/>
      <c r="C939" s="53"/>
      <c r="D939" s="53"/>
      <c r="E939" s="53"/>
      <c r="F939" s="53"/>
      <c r="G939" s="53"/>
      <c r="H939" s="53"/>
      <c r="I939" s="52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</row>
    <row r="940" spans="1:26" ht="15.75" customHeight="1" x14ac:dyDescent="0.25">
      <c r="A940" s="52"/>
      <c r="B940" s="53"/>
      <c r="C940" s="53"/>
      <c r="D940" s="53"/>
      <c r="E940" s="53"/>
      <c r="F940" s="53"/>
      <c r="G940" s="53"/>
      <c r="H940" s="53"/>
      <c r="I940" s="52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</row>
    <row r="941" spans="1:26" ht="15.75" customHeight="1" x14ac:dyDescent="0.25">
      <c r="A941" s="52"/>
      <c r="B941" s="53"/>
      <c r="C941" s="53"/>
      <c r="D941" s="53"/>
      <c r="E941" s="53"/>
      <c r="F941" s="53"/>
      <c r="G941" s="53"/>
      <c r="H941" s="53"/>
      <c r="I941" s="52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</row>
    <row r="942" spans="1:26" ht="15.75" customHeight="1" x14ac:dyDescent="0.25">
      <c r="A942" s="52"/>
      <c r="B942" s="53"/>
      <c r="C942" s="53"/>
      <c r="D942" s="53"/>
      <c r="E942" s="53"/>
      <c r="F942" s="53"/>
      <c r="G942" s="53"/>
      <c r="H942" s="53"/>
      <c r="I942" s="52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</row>
    <row r="943" spans="1:26" ht="15.75" customHeight="1" x14ac:dyDescent="0.25">
      <c r="A943" s="52"/>
      <c r="B943" s="53"/>
      <c r="C943" s="53"/>
      <c r="D943" s="53"/>
      <c r="E943" s="53"/>
      <c r="F943" s="53"/>
      <c r="G943" s="53"/>
      <c r="H943" s="53"/>
      <c r="I943" s="52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</row>
    <row r="944" spans="1:26" ht="15.75" customHeight="1" x14ac:dyDescent="0.25">
      <c r="A944" s="52"/>
      <c r="B944" s="53"/>
      <c r="C944" s="53"/>
      <c r="D944" s="53"/>
      <c r="E944" s="53"/>
      <c r="F944" s="53"/>
      <c r="G944" s="53"/>
      <c r="H944" s="53"/>
      <c r="I944" s="52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</row>
    <row r="945" spans="1:26" ht="15.75" customHeight="1" x14ac:dyDescent="0.25">
      <c r="A945" s="52"/>
      <c r="B945" s="53"/>
      <c r="C945" s="53"/>
      <c r="D945" s="53"/>
      <c r="E945" s="53"/>
      <c r="F945" s="53"/>
      <c r="G945" s="53"/>
      <c r="H945" s="53"/>
      <c r="I945" s="52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</row>
    <row r="946" spans="1:26" ht="15.75" customHeight="1" x14ac:dyDescent="0.25">
      <c r="A946" s="52"/>
      <c r="B946" s="53"/>
      <c r="C946" s="53"/>
      <c r="D946" s="53"/>
      <c r="E946" s="53"/>
      <c r="F946" s="53"/>
      <c r="G946" s="53"/>
      <c r="H946" s="53"/>
      <c r="I946" s="52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</row>
    <row r="947" spans="1:26" ht="15.75" customHeight="1" x14ac:dyDescent="0.25">
      <c r="A947" s="52"/>
      <c r="B947" s="53"/>
      <c r="C947" s="53"/>
      <c r="D947" s="53"/>
      <c r="E947" s="53"/>
      <c r="F947" s="53"/>
      <c r="G947" s="53"/>
      <c r="H947" s="53"/>
      <c r="I947" s="52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</row>
    <row r="948" spans="1:26" ht="15.75" customHeight="1" x14ac:dyDescent="0.25">
      <c r="A948" s="52"/>
      <c r="B948" s="53"/>
      <c r="C948" s="53"/>
      <c r="D948" s="53"/>
      <c r="E948" s="53"/>
      <c r="F948" s="53"/>
      <c r="G948" s="53"/>
      <c r="H948" s="53"/>
      <c r="I948" s="52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</row>
    <row r="949" spans="1:26" ht="15.75" customHeight="1" x14ac:dyDescent="0.25">
      <c r="A949" s="52"/>
      <c r="B949" s="53"/>
      <c r="C949" s="53"/>
      <c r="D949" s="53"/>
      <c r="E949" s="53"/>
      <c r="F949" s="53"/>
      <c r="G949" s="53"/>
      <c r="H949" s="53"/>
      <c r="I949" s="52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</row>
    <row r="950" spans="1:26" ht="15.75" customHeight="1" x14ac:dyDescent="0.25">
      <c r="A950" s="52"/>
      <c r="B950" s="53"/>
      <c r="C950" s="53"/>
      <c r="D950" s="53"/>
      <c r="E950" s="53"/>
      <c r="F950" s="53"/>
      <c r="G950" s="53"/>
      <c r="H950" s="53"/>
      <c r="I950" s="52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</row>
    <row r="951" spans="1:26" ht="15.75" customHeight="1" x14ac:dyDescent="0.25">
      <c r="A951" s="52"/>
      <c r="B951" s="53"/>
      <c r="C951" s="53"/>
      <c r="D951" s="53"/>
      <c r="E951" s="53"/>
      <c r="F951" s="53"/>
      <c r="G951" s="53"/>
      <c r="H951" s="53"/>
      <c r="I951" s="52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</row>
    <row r="952" spans="1:26" ht="15.75" customHeight="1" x14ac:dyDescent="0.25">
      <c r="A952" s="52"/>
      <c r="B952" s="53"/>
      <c r="C952" s="53"/>
      <c r="D952" s="53"/>
      <c r="E952" s="53"/>
      <c r="F952" s="53"/>
      <c r="G952" s="53"/>
      <c r="H952" s="53"/>
      <c r="I952" s="52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</row>
    <row r="953" spans="1:26" ht="15.75" customHeight="1" x14ac:dyDescent="0.25">
      <c r="A953" s="52"/>
      <c r="B953" s="53"/>
      <c r="C953" s="53"/>
      <c r="D953" s="53"/>
      <c r="E953" s="53"/>
      <c r="F953" s="53"/>
      <c r="G953" s="53"/>
      <c r="H953" s="53"/>
      <c r="I953" s="52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</row>
    <row r="954" spans="1:26" ht="15.75" customHeight="1" x14ac:dyDescent="0.25">
      <c r="A954" s="52"/>
      <c r="B954" s="53"/>
      <c r="C954" s="53"/>
      <c r="D954" s="53"/>
      <c r="E954" s="53"/>
      <c r="F954" s="53"/>
      <c r="G954" s="53"/>
      <c r="H954" s="53"/>
      <c r="I954" s="52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</row>
    <row r="955" spans="1:26" ht="15.75" customHeight="1" x14ac:dyDescent="0.25">
      <c r="A955" s="52"/>
      <c r="B955" s="53"/>
      <c r="C955" s="53"/>
      <c r="D955" s="53"/>
      <c r="E955" s="53"/>
      <c r="F955" s="53"/>
      <c r="G955" s="53"/>
      <c r="H955" s="53"/>
      <c r="I955" s="52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</row>
    <row r="956" spans="1:26" ht="15.75" customHeight="1" x14ac:dyDescent="0.25">
      <c r="A956" s="52"/>
      <c r="B956" s="53"/>
      <c r="C956" s="53"/>
      <c r="D956" s="53"/>
      <c r="E956" s="53"/>
      <c r="F956" s="53"/>
      <c r="G956" s="53"/>
      <c r="H956" s="53"/>
      <c r="I956" s="52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</row>
    <row r="957" spans="1:26" ht="15.75" customHeight="1" x14ac:dyDescent="0.25">
      <c r="A957" s="52"/>
      <c r="B957" s="53"/>
      <c r="C957" s="53"/>
      <c r="D957" s="53"/>
      <c r="E957" s="53"/>
      <c r="F957" s="53"/>
      <c r="G957" s="53"/>
      <c r="H957" s="53"/>
      <c r="I957" s="52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</row>
    <row r="958" spans="1:26" ht="15.75" customHeight="1" x14ac:dyDescent="0.25">
      <c r="A958" s="52"/>
      <c r="B958" s="53"/>
      <c r="C958" s="53"/>
      <c r="D958" s="53"/>
      <c r="E958" s="53"/>
      <c r="F958" s="53"/>
      <c r="G958" s="53"/>
      <c r="H958" s="53"/>
      <c r="I958" s="52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</row>
    <row r="959" spans="1:26" ht="15.75" customHeight="1" x14ac:dyDescent="0.25">
      <c r="A959" s="52"/>
      <c r="B959" s="53"/>
      <c r="C959" s="53"/>
      <c r="D959" s="53"/>
      <c r="E959" s="53"/>
      <c r="F959" s="53"/>
      <c r="G959" s="53"/>
      <c r="H959" s="53"/>
      <c r="I959" s="52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</row>
    <row r="960" spans="1:26" ht="15.75" customHeight="1" x14ac:dyDescent="0.25">
      <c r="A960" s="52"/>
      <c r="B960" s="53"/>
      <c r="C960" s="53"/>
      <c r="D960" s="53"/>
      <c r="E960" s="53"/>
      <c r="F960" s="53"/>
      <c r="G960" s="53"/>
      <c r="H960" s="53"/>
      <c r="I960" s="52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</row>
    <row r="961" spans="1:26" ht="15.75" customHeight="1" x14ac:dyDescent="0.25">
      <c r="A961" s="52"/>
      <c r="B961" s="53"/>
      <c r="C961" s="53"/>
      <c r="D961" s="53"/>
      <c r="E961" s="53"/>
      <c r="F961" s="53"/>
      <c r="G961" s="53"/>
      <c r="H961" s="53"/>
      <c r="I961" s="52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</row>
    <row r="962" spans="1:26" ht="15.75" customHeight="1" x14ac:dyDescent="0.25">
      <c r="A962" s="52"/>
      <c r="B962" s="53"/>
      <c r="C962" s="53"/>
      <c r="D962" s="53"/>
      <c r="E962" s="53"/>
      <c r="F962" s="53"/>
      <c r="G962" s="53"/>
      <c r="H962" s="53"/>
      <c r="I962" s="52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</row>
    <row r="963" spans="1:26" ht="15.75" customHeight="1" x14ac:dyDescent="0.25">
      <c r="A963" s="52"/>
      <c r="B963" s="53"/>
      <c r="C963" s="53"/>
      <c r="D963" s="53"/>
      <c r="E963" s="53"/>
      <c r="F963" s="53"/>
      <c r="G963" s="53"/>
      <c r="H963" s="53"/>
      <c r="I963" s="52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</row>
    <row r="964" spans="1:26" ht="15.75" customHeight="1" x14ac:dyDescent="0.25">
      <c r="A964" s="52"/>
      <c r="B964" s="53"/>
      <c r="C964" s="53"/>
      <c r="D964" s="53"/>
      <c r="E964" s="53"/>
      <c r="F964" s="53"/>
      <c r="G964" s="53"/>
      <c r="H964" s="53"/>
      <c r="I964" s="52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</row>
    <row r="965" spans="1:26" ht="15.75" customHeight="1" x14ac:dyDescent="0.25">
      <c r="A965" s="52"/>
      <c r="B965" s="53"/>
      <c r="C965" s="53"/>
      <c r="D965" s="53"/>
      <c r="E965" s="53"/>
      <c r="F965" s="53"/>
      <c r="G965" s="53"/>
      <c r="H965" s="53"/>
      <c r="I965" s="52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</row>
    <row r="966" spans="1:26" ht="15.75" customHeight="1" x14ac:dyDescent="0.25">
      <c r="A966" s="52"/>
      <c r="B966" s="53"/>
      <c r="C966" s="53"/>
      <c r="D966" s="53"/>
      <c r="E966" s="53"/>
      <c r="F966" s="53"/>
      <c r="G966" s="53"/>
      <c r="H966" s="53"/>
      <c r="I966" s="52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</row>
    <row r="967" spans="1:26" ht="15.75" customHeight="1" x14ac:dyDescent="0.25">
      <c r="A967" s="52"/>
      <c r="B967" s="53"/>
      <c r="C967" s="53"/>
      <c r="D967" s="53"/>
      <c r="E967" s="53"/>
      <c r="F967" s="53"/>
      <c r="G967" s="53"/>
      <c r="H967" s="53"/>
      <c r="I967" s="52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</row>
    <row r="968" spans="1:26" ht="15.75" customHeight="1" x14ac:dyDescent="0.25">
      <c r="A968" s="52"/>
      <c r="B968" s="53"/>
      <c r="C968" s="53"/>
      <c r="D968" s="53"/>
      <c r="E968" s="53"/>
      <c r="F968" s="53"/>
      <c r="G968" s="53"/>
      <c r="H968" s="53"/>
      <c r="I968" s="52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</row>
    <row r="969" spans="1:26" ht="15.75" customHeight="1" x14ac:dyDescent="0.25">
      <c r="A969" s="52"/>
      <c r="B969" s="53"/>
      <c r="C969" s="53"/>
      <c r="D969" s="53"/>
      <c r="E969" s="53"/>
      <c r="F969" s="53"/>
      <c r="G969" s="53"/>
      <c r="H969" s="53"/>
      <c r="I969" s="52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</row>
    <row r="970" spans="1:26" ht="15.75" customHeight="1" x14ac:dyDescent="0.25">
      <c r="A970" s="52"/>
      <c r="B970" s="53"/>
      <c r="C970" s="53"/>
      <c r="D970" s="53"/>
      <c r="E970" s="53"/>
      <c r="F970" s="53"/>
      <c r="G970" s="53"/>
      <c r="H970" s="53"/>
      <c r="I970" s="52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</row>
    <row r="971" spans="1:26" ht="15.75" customHeight="1" x14ac:dyDescent="0.25">
      <c r="A971" s="52"/>
      <c r="B971" s="53"/>
      <c r="C971" s="53"/>
      <c r="D971" s="53"/>
      <c r="E971" s="53"/>
      <c r="F971" s="53"/>
      <c r="G971" s="53"/>
      <c r="H971" s="53"/>
      <c r="I971" s="52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</row>
    <row r="972" spans="1:26" ht="15.75" customHeight="1" x14ac:dyDescent="0.25">
      <c r="A972" s="52"/>
      <c r="B972" s="53"/>
      <c r="C972" s="53"/>
      <c r="D972" s="53"/>
      <c r="E972" s="53"/>
      <c r="F972" s="53"/>
      <c r="G972" s="53"/>
      <c r="H972" s="53"/>
      <c r="I972" s="52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</row>
    <row r="973" spans="1:26" ht="15.75" customHeight="1" x14ac:dyDescent="0.25">
      <c r="A973" s="52"/>
      <c r="B973" s="53"/>
      <c r="C973" s="53"/>
      <c r="D973" s="53"/>
      <c r="E973" s="53"/>
      <c r="F973" s="53"/>
      <c r="G973" s="53"/>
      <c r="H973" s="53"/>
      <c r="I973" s="52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</row>
    <row r="974" spans="1:26" ht="15.75" customHeight="1" x14ac:dyDescent="0.25">
      <c r="A974" s="52"/>
      <c r="B974" s="53"/>
      <c r="C974" s="53"/>
      <c r="D974" s="53"/>
      <c r="E974" s="53"/>
      <c r="F974" s="53"/>
      <c r="G974" s="53"/>
      <c r="H974" s="53"/>
      <c r="I974" s="52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</row>
    <row r="975" spans="1:26" ht="15.75" customHeight="1" x14ac:dyDescent="0.25">
      <c r="A975" s="52"/>
      <c r="B975" s="53"/>
      <c r="C975" s="53"/>
      <c r="D975" s="53"/>
      <c r="E975" s="53"/>
      <c r="F975" s="53"/>
      <c r="G975" s="53"/>
      <c r="H975" s="53"/>
      <c r="I975" s="52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</row>
    <row r="976" spans="1:26" ht="15.75" customHeight="1" x14ac:dyDescent="0.25">
      <c r="A976" s="52"/>
      <c r="B976" s="53"/>
      <c r="C976" s="53"/>
      <c r="D976" s="53"/>
      <c r="E976" s="53"/>
      <c r="F976" s="53"/>
      <c r="G976" s="53"/>
      <c r="H976" s="53"/>
      <c r="I976" s="52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</row>
    <row r="977" spans="1:26" ht="15.75" customHeight="1" x14ac:dyDescent="0.25">
      <c r="A977" s="52"/>
      <c r="B977" s="53"/>
      <c r="C977" s="53"/>
      <c r="D977" s="53"/>
      <c r="E977" s="53"/>
      <c r="F977" s="53"/>
      <c r="G977" s="53"/>
      <c r="H977" s="53"/>
      <c r="I977" s="52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</row>
    <row r="978" spans="1:26" ht="15.75" customHeight="1" x14ac:dyDescent="0.25">
      <c r="A978" s="52"/>
      <c r="B978" s="53"/>
      <c r="C978" s="53"/>
      <c r="D978" s="53"/>
      <c r="E978" s="53"/>
      <c r="F978" s="53"/>
      <c r="G978" s="53"/>
      <c r="H978" s="53"/>
      <c r="I978" s="52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</row>
    <row r="979" spans="1:26" ht="15.75" customHeight="1" x14ac:dyDescent="0.25">
      <c r="A979" s="52"/>
      <c r="B979" s="53"/>
      <c r="C979" s="53"/>
      <c r="D979" s="53"/>
      <c r="E979" s="53"/>
      <c r="F979" s="53"/>
      <c r="G979" s="53"/>
      <c r="H979" s="53"/>
      <c r="I979" s="52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</row>
    <row r="980" spans="1:26" ht="15.75" customHeight="1" x14ac:dyDescent="0.25">
      <c r="A980" s="52"/>
      <c r="B980" s="53"/>
      <c r="C980" s="53"/>
      <c r="D980" s="53"/>
      <c r="E980" s="53"/>
      <c r="F980" s="53"/>
      <c r="G980" s="53"/>
      <c r="H980" s="53"/>
      <c r="I980" s="52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</row>
    <row r="981" spans="1:26" ht="15.75" customHeight="1" x14ac:dyDescent="0.25">
      <c r="A981" s="52"/>
      <c r="B981" s="53"/>
      <c r="C981" s="53"/>
      <c r="D981" s="53"/>
      <c r="E981" s="53"/>
      <c r="F981" s="53"/>
      <c r="G981" s="53"/>
      <c r="H981" s="53"/>
      <c r="I981" s="52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</row>
    <row r="982" spans="1:26" ht="15.75" customHeight="1" x14ac:dyDescent="0.25">
      <c r="A982" s="52"/>
      <c r="B982" s="53"/>
      <c r="C982" s="53"/>
      <c r="D982" s="53"/>
      <c r="E982" s="53"/>
      <c r="F982" s="53"/>
      <c r="G982" s="53"/>
      <c r="H982" s="53"/>
      <c r="I982" s="52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</row>
    <row r="983" spans="1:26" ht="15.75" customHeight="1" x14ac:dyDescent="0.25">
      <c r="A983" s="52"/>
      <c r="B983" s="53"/>
      <c r="C983" s="53"/>
      <c r="D983" s="53"/>
      <c r="E983" s="53"/>
      <c r="F983" s="53"/>
      <c r="G983" s="53"/>
      <c r="H983" s="53"/>
      <c r="I983" s="52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</row>
    <row r="984" spans="1:26" ht="15.75" customHeight="1" x14ac:dyDescent="0.25">
      <c r="A984" s="52"/>
      <c r="B984" s="53"/>
      <c r="C984" s="53"/>
      <c r="D984" s="53"/>
      <c r="E984" s="53"/>
      <c r="F984" s="53"/>
      <c r="G984" s="53"/>
      <c r="H984" s="53"/>
      <c r="I984" s="52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</row>
    <row r="985" spans="1:26" ht="15.75" customHeight="1" x14ac:dyDescent="0.25">
      <c r="A985" s="52"/>
      <c r="B985" s="53"/>
      <c r="C985" s="53"/>
      <c r="D985" s="53"/>
      <c r="E985" s="53"/>
      <c r="F985" s="53"/>
      <c r="G985" s="53"/>
      <c r="H985" s="53"/>
      <c r="I985" s="52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</row>
    <row r="986" spans="1:26" ht="15.75" customHeight="1" x14ac:dyDescent="0.25">
      <c r="A986" s="52"/>
      <c r="B986" s="53"/>
      <c r="C986" s="53"/>
      <c r="D986" s="53"/>
      <c r="E986" s="53"/>
      <c r="F986" s="53"/>
      <c r="G986" s="53"/>
      <c r="H986" s="53"/>
      <c r="I986" s="52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</row>
    <row r="987" spans="1:26" ht="15.75" customHeight="1" x14ac:dyDescent="0.25">
      <c r="A987" s="52"/>
      <c r="B987" s="53"/>
      <c r="C987" s="53"/>
      <c r="D987" s="53"/>
      <c r="E987" s="53"/>
      <c r="F987" s="53"/>
      <c r="G987" s="53"/>
      <c r="H987" s="53"/>
      <c r="I987" s="52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</row>
    <row r="988" spans="1:26" ht="15.75" customHeight="1" x14ac:dyDescent="0.25">
      <c r="A988" s="52"/>
      <c r="B988" s="53"/>
      <c r="C988" s="53"/>
      <c r="D988" s="53"/>
      <c r="E988" s="53"/>
      <c r="F988" s="53"/>
      <c r="G988" s="53"/>
      <c r="H988" s="53"/>
      <c r="I988" s="52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</row>
    <row r="989" spans="1:26" ht="15.75" customHeight="1" x14ac:dyDescent="0.25">
      <c r="A989" s="52"/>
      <c r="B989" s="53"/>
      <c r="C989" s="53"/>
      <c r="D989" s="53"/>
      <c r="E989" s="53"/>
      <c r="F989" s="53"/>
      <c r="G989" s="53"/>
      <c r="H989" s="53"/>
      <c r="I989" s="52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</row>
    <row r="990" spans="1:26" ht="15.75" customHeight="1" x14ac:dyDescent="0.25">
      <c r="A990" s="52"/>
      <c r="B990" s="53"/>
      <c r="C990" s="53"/>
      <c r="D990" s="53"/>
      <c r="E990" s="53"/>
      <c r="F990" s="53"/>
      <c r="G990" s="53"/>
      <c r="H990" s="53"/>
      <c r="I990" s="52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</row>
    <row r="991" spans="1:26" ht="15.75" customHeight="1" x14ac:dyDescent="0.25">
      <c r="A991" s="52"/>
      <c r="B991" s="53"/>
      <c r="C991" s="53"/>
      <c r="D991" s="53"/>
      <c r="E991" s="53"/>
      <c r="F991" s="53"/>
      <c r="G991" s="53"/>
      <c r="H991" s="53"/>
      <c r="I991" s="52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</row>
    <row r="992" spans="1:26" ht="15.75" customHeight="1" x14ac:dyDescent="0.25">
      <c r="A992" s="52"/>
      <c r="B992" s="53"/>
      <c r="C992" s="53"/>
      <c r="D992" s="53"/>
      <c r="E992" s="53"/>
      <c r="F992" s="53"/>
      <c r="G992" s="53"/>
      <c r="H992" s="53"/>
      <c r="I992" s="52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</row>
    <row r="993" spans="1:26" ht="15.75" customHeight="1" x14ac:dyDescent="0.25">
      <c r="A993" s="52"/>
      <c r="B993" s="53"/>
      <c r="C993" s="53"/>
      <c r="D993" s="53"/>
      <c r="E993" s="53"/>
      <c r="F993" s="53"/>
      <c r="G993" s="53"/>
      <c r="H993" s="53"/>
      <c r="I993" s="52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</row>
    <row r="994" spans="1:26" ht="15.75" customHeight="1" x14ac:dyDescent="0.25">
      <c r="A994" s="52"/>
      <c r="B994" s="53"/>
      <c r="C994" s="53"/>
      <c r="D994" s="53"/>
      <c r="E994" s="53"/>
      <c r="F994" s="53"/>
      <c r="G994" s="53"/>
      <c r="H994" s="53"/>
      <c r="I994" s="52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</row>
    <row r="995" spans="1:26" ht="15.75" customHeight="1" x14ac:dyDescent="0.25">
      <c r="A995" s="52"/>
      <c r="B995" s="53"/>
      <c r="C995" s="53"/>
      <c r="D995" s="53"/>
      <c r="E995" s="53"/>
      <c r="F995" s="53"/>
      <c r="G995" s="53"/>
      <c r="H995" s="53"/>
      <c r="I995" s="52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</row>
    <row r="996" spans="1:26" ht="15.75" customHeight="1" x14ac:dyDescent="0.25">
      <c r="A996" s="52"/>
      <c r="B996" s="53"/>
      <c r="C996" s="53"/>
      <c r="D996" s="53"/>
      <c r="E996" s="53"/>
      <c r="F996" s="53"/>
      <c r="G996" s="53"/>
      <c r="H996" s="53"/>
      <c r="I996" s="52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</row>
    <row r="997" spans="1:26" ht="15.75" customHeight="1" x14ac:dyDescent="0.25">
      <c r="A997" s="52"/>
      <c r="B997" s="53"/>
      <c r="C997" s="53"/>
      <c r="D997" s="53"/>
      <c r="E997" s="53"/>
      <c r="F997" s="53"/>
      <c r="G997" s="53"/>
      <c r="H997" s="53"/>
      <c r="I997" s="52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</row>
    <row r="998" spans="1:26" ht="15.75" customHeight="1" x14ac:dyDescent="0.25">
      <c r="A998" s="52"/>
      <c r="B998" s="53"/>
      <c r="C998" s="53"/>
      <c r="D998" s="53"/>
      <c r="E998" s="53"/>
      <c r="F998" s="53"/>
      <c r="G998" s="53"/>
      <c r="H998" s="53"/>
      <c r="I998" s="52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</row>
    <row r="999" spans="1:26" ht="15.75" customHeight="1" x14ac:dyDescent="0.25">
      <c r="A999" s="52"/>
      <c r="B999" s="53"/>
      <c r="C999" s="53"/>
      <c r="D999" s="53"/>
      <c r="E999" s="53"/>
      <c r="F999" s="53"/>
      <c r="G999" s="53"/>
      <c r="H999" s="53"/>
      <c r="I999" s="52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</row>
    <row r="1000" spans="1:26" ht="15.75" customHeight="1" x14ac:dyDescent="0.25">
      <c r="A1000" s="52"/>
      <c r="B1000" s="53"/>
      <c r="C1000" s="53"/>
      <c r="D1000" s="53"/>
      <c r="E1000" s="53"/>
      <c r="F1000" s="53"/>
      <c r="G1000" s="53"/>
      <c r="H1000" s="53"/>
      <c r="I1000" s="52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</row>
  </sheetData>
  <mergeCells count="8">
    <mergeCell ref="A12:K12"/>
    <mergeCell ref="B16:K16"/>
    <mergeCell ref="B18:K18"/>
    <mergeCell ref="B2:K2"/>
    <mergeCell ref="B4:K4"/>
    <mergeCell ref="B6:K6"/>
    <mergeCell ref="B8:K8"/>
    <mergeCell ref="B10:K10"/>
  </mergeCells>
  <printOptions horizontalCentered="1"/>
  <pageMargins left="0.70866141732283472" right="0.70866141732283472" top="0.98425196850393704" bottom="0.74803149606299213" header="0" footer="0"/>
  <pageSetup paperSize="9" orientation="landscape"/>
  <headerFoot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D1000"/>
  <sheetViews>
    <sheetView showGridLines="0" workbookViewId="0"/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56.7109375" customWidth="1"/>
    <col min="4" max="4" width="12.42578125" customWidth="1"/>
    <col min="5" max="5" width="18.140625" customWidth="1"/>
    <col min="6" max="6" width="11.42578125" customWidth="1"/>
    <col min="7" max="7" width="18.140625" customWidth="1"/>
    <col min="8" max="8" width="11.42578125" customWidth="1"/>
    <col min="9" max="10" width="41" customWidth="1"/>
    <col min="11" max="11" width="8.7109375" customWidth="1"/>
    <col min="12" max="30" width="8.7109375" hidden="1" customWidth="1"/>
  </cols>
  <sheetData>
    <row r="1" spans="1:30" ht="19.5" customHeight="1" x14ac:dyDescent="0.25">
      <c r="A1" s="64"/>
      <c r="B1" s="409"/>
      <c r="C1" s="362"/>
      <c r="D1" s="370"/>
      <c r="E1" s="65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</row>
    <row r="2" spans="1:30" ht="21" customHeight="1" x14ac:dyDescent="0.25">
      <c r="A2" s="64"/>
      <c r="B2" s="67" t="s">
        <v>133</v>
      </c>
      <c r="C2" s="67"/>
      <c r="D2" s="67"/>
      <c r="E2" s="67"/>
      <c r="F2" s="67"/>
      <c r="G2" s="64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</row>
    <row r="3" spans="1:30" ht="23.25" x14ac:dyDescent="0.35">
      <c r="A3" s="64"/>
      <c r="B3" s="68" t="s">
        <v>134</v>
      </c>
      <c r="C3" s="68"/>
      <c r="D3" s="68"/>
      <c r="E3" s="68"/>
      <c r="F3" s="68"/>
      <c r="G3" s="64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</row>
    <row r="4" spans="1:30" ht="7.5" customHeight="1" x14ac:dyDescent="0.25">
      <c r="A4" s="64"/>
      <c r="B4" s="69"/>
      <c r="C4" s="69"/>
      <c r="D4" s="70"/>
      <c r="E4" s="71"/>
      <c r="F4" s="72"/>
      <c r="G4" s="64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</row>
    <row r="5" spans="1:30" x14ac:dyDescent="0.25">
      <c r="A5" s="64"/>
      <c r="B5" s="413" t="s">
        <v>135</v>
      </c>
      <c r="C5" s="342"/>
      <c r="D5" s="342"/>
      <c r="E5" s="342"/>
      <c r="F5" s="342"/>
      <c r="G5" s="342"/>
      <c r="H5" s="342"/>
      <c r="I5" s="342"/>
      <c r="J5" s="342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</row>
    <row r="6" spans="1:30" ht="7.5" customHeight="1" x14ac:dyDescent="0.25">
      <c r="A6" s="64"/>
      <c r="B6" s="69"/>
      <c r="C6" s="69"/>
      <c r="D6" s="70"/>
      <c r="E6" s="71"/>
      <c r="F6" s="72"/>
      <c r="G6" s="64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</row>
    <row r="7" spans="1:30" x14ac:dyDescent="0.25">
      <c r="A7" s="64"/>
      <c r="B7" s="411" t="s">
        <v>136</v>
      </c>
      <c r="C7" s="349"/>
      <c r="D7" s="349"/>
      <c r="E7" s="349"/>
      <c r="F7" s="349"/>
      <c r="G7" s="349"/>
      <c r="H7" s="349"/>
      <c r="I7" s="349"/>
      <c r="J7" s="332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</row>
    <row r="8" spans="1:30" ht="7.5" customHeight="1" x14ac:dyDescent="0.25">
      <c r="A8" s="64"/>
      <c r="B8" s="64"/>
      <c r="C8" s="64"/>
      <c r="D8" s="73"/>
      <c r="E8" s="71"/>
      <c r="F8" s="72"/>
      <c r="G8" s="64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</row>
    <row r="9" spans="1:30" ht="27" customHeight="1" x14ac:dyDescent="0.25">
      <c r="A9" s="64"/>
      <c r="B9" s="407" t="s">
        <v>137</v>
      </c>
      <c r="C9" s="349"/>
      <c r="D9" s="332"/>
      <c r="E9" s="412" t="s">
        <v>138</v>
      </c>
      <c r="F9" s="349"/>
      <c r="G9" s="349"/>
      <c r="H9" s="332"/>
      <c r="I9" s="74" t="s">
        <v>139</v>
      </c>
      <c r="J9" s="75" t="s">
        <v>138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</row>
    <row r="10" spans="1:30" ht="27" customHeight="1" x14ac:dyDescent="0.25">
      <c r="A10" s="64"/>
      <c r="B10" s="407" t="s">
        <v>140</v>
      </c>
      <c r="C10" s="349"/>
      <c r="D10" s="332"/>
      <c r="E10" s="412" t="s">
        <v>141</v>
      </c>
      <c r="F10" s="349"/>
      <c r="G10" s="349"/>
      <c r="H10" s="332"/>
      <c r="I10" s="74" t="s">
        <v>142</v>
      </c>
      <c r="J10" s="75" t="s">
        <v>143</v>
      </c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</row>
    <row r="11" spans="1:30" ht="27" customHeight="1" x14ac:dyDescent="0.25">
      <c r="A11" s="64"/>
      <c r="B11" s="407" t="s">
        <v>144</v>
      </c>
      <c r="C11" s="349"/>
      <c r="D11" s="332"/>
      <c r="E11" s="408" t="s">
        <v>145</v>
      </c>
      <c r="F11" s="349"/>
      <c r="G11" s="349"/>
      <c r="H11" s="332"/>
      <c r="I11" s="74" t="s">
        <v>146</v>
      </c>
      <c r="J11" s="75" t="s">
        <v>147</v>
      </c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</row>
    <row r="12" spans="1:30" ht="27" customHeight="1" x14ac:dyDescent="0.25">
      <c r="A12" s="64"/>
      <c r="B12" s="407" t="s">
        <v>148</v>
      </c>
      <c r="C12" s="349"/>
      <c r="D12" s="332"/>
      <c r="E12" s="408" t="s">
        <v>149</v>
      </c>
      <c r="F12" s="349"/>
      <c r="G12" s="349"/>
      <c r="H12" s="332"/>
      <c r="I12" s="74" t="s">
        <v>150</v>
      </c>
      <c r="J12" s="76" t="s">
        <v>151</v>
      </c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</row>
    <row r="13" spans="1:30" ht="27" customHeight="1" x14ac:dyDescent="0.25">
      <c r="A13" s="64"/>
      <c r="B13" s="407" t="s">
        <v>152</v>
      </c>
      <c r="C13" s="349"/>
      <c r="D13" s="332"/>
      <c r="E13" s="408" t="s">
        <v>153</v>
      </c>
      <c r="F13" s="349"/>
      <c r="G13" s="349"/>
      <c r="H13" s="332"/>
      <c r="I13" s="74" t="s">
        <v>154</v>
      </c>
      <c r="J13" s="76" t="s">
        <v>155</v>
      </c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</row>
    <row r="14" spans="1:30" ht="19.5" customHeight="1" x14ac:dyDescent="0.25">
      <c r="A14" s="64"/>
      <c r="B14" s="409"/>
      <c r="C14" s="362"/>
      <c r="D14" s="370"/>
      <c r="E14" s="6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</row>
    <row r="15" spans="1:30" ht="21" customHeight="1" x14ac:dyDescent="0.25">
      <c r="A15" s="64"/>
      <c r="B15" s="67" t="s">
        <v>156</v>
      </c>
      <c r="C15" s="67"/>
      <c r="D15" s="67"/>
      <c r="E15" s="67"/>
      <c r="F15" s="67"/>
      <c r="G15" s="64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</row>
    <row r="16" spans="1:30" ht="23.25" x14ac:dyDescent="0.35">
      <c r="A16" s="64"/>
      <c r="B16" s="68" t="s">
        <v>157</v>
      </c>
      <c r="C16" s="68"/>
      <c r="D16" s="68"/>
      <c r="E16" s="68"/>
      <c r="F16" s="68"/>
      <c r="G16" s="64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</row>
    <row r="17" spans="1:30" ht="7.5" customHeight="1" x14ac:dyDescent="0.25">
      <c r="A17" s="64"/>
      <c r="B17" s="69"/>
      <c r="C17" s="69"/>
      <c r="D17" s="70"/>
      <c r="E17" s="71"/>
      <c r="F17" s="72"/>
      <c r="G17" s="64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</row>
    <row r="18" spans="1:30" ht="29.25" customHeight="1" x14ac:dyDescent="0.25">
      <c r="A18" s="64"/>
      <c r="B18" s="410" t="s">
        <v>158</v>
      </c>
      <c r="C18" s="342"/>
      <c r="D18" s="342"/>
      <c r="E18" s="342"/>
      <c r="F18" s="342"/>
      <c r="G18" s="342"/>
      <c r="H18" s="342"/>
      <c r="I18" s="342"/>
      <c r="J18" s="342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</row>
    <row r="19" spans="1:30" ht="7.5" customHeight="1" x14ac:dyDescent="0.25">
      <c r="A19" s="64"/>
      <c r="B19" s="69"/>
      <c r="C19" s="69"/>
      <c r="D19" s="70"/>
      <c r="E19" s="71"/>
      <c r="F19" s="72"/>
      <c r="G19" s="64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</row>
    <row r="20" spans="1:30" x14ac:dyDescent="0.25">
      <c r="A20" s="64"/>
      <c r="B20" s="411" t="s">
        <v>159</v>
      </c>
      <c r="C20" s="349"/>
      <c r="D20" s="349"/>
      <c r="E20" s="349"/>
      <c r="F20" s="349"/>
      <c r="G20" s="349"/>
      <c r="H20" s="349"/>
      <c r="I20" s="349"/>
      <c r="J20" s="332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</row>
    <row r="21" spans="1:30" ht="7.5" customHeight="1" x14ac:dyDescent="0.25">
      <c r="A21" s="64"/>
      <c r="B21" s="64"/>
      <c r="C21" s="64"/>
      <c r="D21" s="73"/>
      <c r="E21" s="71"/>
      <c r="F21" s="72"/>
      <c r="G21" s="64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</row>
    <row r="22" spans="1:30" ht="15" customHeight="1" x14ac:dyDescent="0.25">
      <c r="A22" s="64"/>
      <c r="B22" s="378" t="s">
        <v>160</v>
      </c>
      <c r="C22" s="349"/>
      <c r="D22" s="349"/>
      <c r="E22" s="349"/>
      <c r="F22" s="349"/>
      <c r="G22" s="349"/>
      <c r="H22" s="349"/>
      <c r="I22" s="349"/>
      <c r="J22" s="332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</row>
    <row r="23" spans="1:30" ht="24.75" customHeight="1" x14ac:dyDescent="0.25">
      <c r="A23" s="64"/>
      <c r="B23" s="77">
        <v>6</v>
      </c>
      <c r="C23" s="78" t="s">
        <v>161</v>
      </c>
      <c r="D23" s="79" t="s">
        <v>12</v>
      </c>
      <c r="E23" s="392" t="s">
        <v>162</v>
      </c>
      <c r="F23" s="349"/>
      <c r="G23" s="349"/>
      <c r="H23" s="349"/>
      <c r="I23" s="349"/>
      <c r="J23" s="332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</row>
    <row r="24" spans="1:30" ht="24.75" customHeight="1" x14ac:dyDescent="0.25">
      <c r="A24" s="64"/>
      <c r="B24" s="80" t="s">
        <v>26</v>
      </c>
      <c r="C24" s="81" t="s">
        <v>163</v>
      </c>
      <c r="D24" s="82">
        <v>0.05</v>
      </c>
      <c r="E24" s="395" t="s">
        <v>164</v>
      </c>
      <c r="F24" s="367"/>
      <c r="G24" s="367"/>
      <c r="H24" s="367"/>
      <c r="I24" s="367"/>
      <c r="J24" s="368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</row>
    <row r="25" spans="1:30" ht="24.75" customHeight="1" x14ac:dyDescent="0.25">
      <c r="A25" s="64"/>
      <c r="B25" s="80" t="s">
        <v>27</v>
      </c>
      <c r="C25" s="81" t="str">
        <f>IF(OR('Parâmetros (não excluir)'!C2=5,'Parâmetros (não excluir)'!C2=6),"Superávit","Lucro")</f>
        <v>Lucro</v>
      </c>
      <c r="D25" s="82" t="e">
        <f>#REF!</f>
        <v>#REF!</v>
      </c>
      <c r="E25" s="396"/>
      <c r="F25" s="346"/>
      <c r="G25" s="346"/>
      <c r="H25" s="346"/>
      <c r="I25" s="346"/>
      <c r="J25" s="347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</row>
    <row r="26" spans="1:30" ht="60.75" customHeight="1" x14ac:dyDescent="0.25">
      <c r="A26" s="64"/>
      <c r="B26" s="83" t="s">
        <v>28</v>
      </c>
      <c r="C26" s="84" t="s">
        <v>165</v>
      </c>
      <c r="D26" s="85">
        <f>D27+D32+D33</f>
        <v>0.14250000000000002</v>
      </c>
      <c r="E26" s="86"/>
      <c r="F26" s="87"/>
      <c r="G26" s="87"/>
      <c r="H26" s="397" t="s">
        <v>166</v>
      </c>
      <c r="I26" s="367"/>
      <c r="J26" s="368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</row>
    <row r="27" spans="1:30" ht="60.75" customHeight="1" x14ac:dyDescent="0.25">
      <c r="A27" s="64"/>
      <c r="B27" s="20" t="s">
        <v>167</v>
      </c>
      <c r="C27" s="27" t="s">
        <v>168</v>
      </c>
      <c r="D27" s="28">
        <f>D28+D31</f>
        <v>9.2499999999999999E-2</v>
      </c>
      <c r="E27" s="88"/>
      <c r="F27" s="89"/>
      <c r="G27" s="89"/>
      <c r="H27" s="398"/>
      <c r="I27" s="342"/>
      <c r="J27" s="343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</row>
    <row r="28" spans="1:30" ht="60.75" customHeight="1" x14ac:dyDescent="0.25">
      <c r="A28" s="64"/>
      <c r="B28" s="45" t="s">
        <v>169</v>
      </c>
      <c r="C28" s="90" t="str">
        <f>VLOOKUP('Parâmetros (não excluir)'!C2,'Parâmetros (não excluir)'!A2:B7,2,FALSE)</f>
        <v>Pis/Cofins: Regime Não-Cumulativo</v>
      </c>
      <c r="D28" s="21">
        <f>D29+D30</f>
        <v>9.2499999999999999E-2</v>
      </c>
      <c r="E28" s="88"/>
      <c r="F28" s="89"/>
      <c r="G28" s="89"/>
      <c r="H28" s="398"/>
      <c r="I28" s="342"/>
      <c r="J28" s="343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</row>
    <row r="29" spans="1:30" ht="60.75" customHeight="1" x14ac:dyDescent="0.25">
      <c r="A29" s="64"/>
      <c r="B29" s="45"/>
      <c r="C29" s="45" t="str">
        <f>IF(C28="Pis/Cofins: Regime Não-Cumulativo","Pis Não-Cumulativo",
IF(C28="Pis/Cofins: Regime Não-Cumulativo e Cumulativo","Pis Não-Cumulativo e Cumulativo",
IF(C28="Pis/Cofins: SIMPLES NACIONAL","Pis - SIMPLES NACIONAL",
IF(C28="Pis/Cofins: Entidade com CEBAS","Pis - Imunidade: art. 24 da IN RFB n. 1.911/2019; art. 29 da Lei n. 12.101/2009",
IF(C28="Pis/Cofins: Entidade sem CEBAS","Pis - Sobre folha de Pagamento",
"Pis Cumulativo")))))</f>
        <v>Pis Não-Cumulativo</v>
      </c>
      <c r="D29" s="92">
        <f>IF(OR(C29="Pis Não-Cumulativo",C29="Pis Não-Cumulativo e Cumulativo"),PisCofins!G24,
IF(C29="Pis - SIMPLES NACIONAL",SIMPLES!G6,
IF(C29 ="Pis - Imunidade: art. 24 da IN RFB n. 1.911/2019; art. 29 da Lei n. 12.101/2009",0,
IF(C29="Pis - Sobre folha de Pagamento",0,
0.65%))))</f>
        <v>1.6500000000000001E-2</v>
      </c>
      <c r="E29" s="88"/>
      <c r="F29" s="89"/>
      <c r="G29" s="89"/>
      <c r="H29" s="398"/>
      <c r="I29" s="342"/>
      <c r="J29" s="343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</row>
    <row r="30" spans="1:30" ht="60.75" customHeight="1" x14ac:dyDescent="0.25">
      <c r="A30" s="64"/>
      <c r="B30" s="45"/>
      <c r="C30" s="93" t="str">
        <f>IF(OR(C28="Pis/Cofins: Regime Não-Cumulativo",C28="Pis/Cofins: Entidade sem CEBAS"),"Cofins Não-Cumulativo",
IF(C28="Pis/Cofins: Regime Não-Cumulativo e Cumulativo","Cofins Não-Cumulativo e Cumulativo",
IF(C28="Pis/Cofins: SIMPLES NACIONAL","Cofins - SIMPLES NACIONAL",
IF(C28="Pis/Cofins: Entidade com CEBAS","Cofins - Imunidade: art. 24 da IN RFB n. 1.911/2019; art. 29 da Lei n. 12.101/2009",
"Cofins Cumulativo"))))</f>
        <v>Cofins Não-Cumulativo</v>
      </c>
      <c r="D30" s="92">
        <f>IF(OR(C30="Cofins Não-Cumulativo",C30="Cofins Não-Cumulativo e Cumulativo"),PisCofins!G41,
IF(C30="Cofins - SIMPLES NACIONAL",SIMPLES!F6,
IF(C30="Cofins - Imunidade: art. 24 da IN RFB n. 1.911/2019; art. 29 da Lei n. 12.101/2009",0,
3%)))</f>
        <v>7.5999999999999998E-2</v>
      </c>
      <c r="E30" s="88"/>
      <c r="F30" s="89"/>
      <c r="G30" s="89"/>
      <c r="H30" s="399"/>
      <c r="I30" s="338"/>
      <c r="J30" s="339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</row>
    <row r="31" spans="1:30" ht="24.75" customHeight="1" x14ac:dyDescent="0.25">
      <c r="A31" s="64"/>
      <c r="B31" s="45" t="s">
        <v>170</v>
      </c>
      <c r="C31" s="45" t="str">
        <f>IF(D31=0,"CPRB - Não optante","CPRB (Desoneração)")</f>
        <v>CPRB - Não optante</v>
      </c>
      <c r="D31" s="94">
        <f>IF(OR(D38=20%,'Parâmetros (não excluir)'!C2=5),0,4.5%)</f>
        <v>0</v>
      </c>
      <c r="E31" s="381" t="str">
        <f>IF(D31=0,"Não optante da CPRB","A licitante recolhe a contribuição  previdenciária  incidente sobre o valor  da receita brutasob a alíquota de X% nos termos do art. XXXX da XXXX conforme declaração entregue nos termos do edital")</f>
        <v>Não optante da CPRB</v>
      </c>
      <c r="F31" s="349"/>
      <c r="G31" s="349"/>
      <c r="H31" s="349"/>
      <c r="I31" s="349"/>
      <c r="J31" s="332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</row>
    <row r="32" spans="1:30" ht="35.25" customHeight="1" x14ac:dyDescent="0.25">
      <c r="A32" s="64"/>
      <c r="B32" s="19" t="s">
        <v>171</v>
      </c>
      <c r="C32" s="23" t="str">
        <f>IF(F32="",E34,E34&amp;" - Código do Serviço: "&amp;F32)</f>
        <v>Tributos Municipais (ISSQN) - Código do Serviço: XX.XX</v>
      </c>
      <c r="D32" s="95">
        <f>IF(AND(C32="Tributos Municipais (ISSQN) - SIMPLES NACIONAL",SIMPLES!H6&lt;&gt;0%),SIMPLES!H6,5%)</f>
        <v>0.05</v>
      </c>
      <c r="E32" s="96" t="s">
        <v>172</v>
      </c>
      <c r="F32" s="97" t="s">
        <v>173</v>
      </c>
      <c r="G32" s="384" t="s">
        <v>174</v>
      </c>
      <c r="H32" s="349"/>
      <c r="I32" s="349"/>
      <c r="J32" s="332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</row>
    <row r="33" spans="1:30" ht="24.75" hidden="1" customHeight="1" x14ac:dyDescent="0.25">
      <c r="A33" s="64"/>
      <c r="B33" s="19" t="s">
        <v>175</v>
      </c>
      <c r="C33" s="98" t="s">
        <v>176</v>
      </c>
      <c r="D33" s="95">
        <v>0</v>
      </c>
      <c r="E33" s="381" t="s">
        <v>177</v>
      </c>
      <c r="F33" s="349"/>
      <c r="G33" s="349"/>
      <c r="H33" s="349"/>
      <c r="I33" s="349"/>
      <c r="J33" s="332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</row>
    <row r="34" spans="1:30" ht="15.75" customHeight="1" x14ac:dyDescent="0.25">
      <c r="A34" s="64"/>
      <c r="B34" s="400" t="s">
        <v>178</v>
      </c>
      <c r="C34" s="332"/>
      <c r="D34" s="99" t="e">
        <f>SUM(D24:D26)</f>
        <v>#REF!</v>
      </c>
      <c r="E34" s="100" t="str">
        <f>IF(AND(C28="Pis/Cofins: SIMPLES NACIONAL",SIMPLES!H6&lt;&gt;0%),"Tributos Municipais (ISSQN) - SIMPLES NACIONAL","Tributos Municipais (ISSQN)")</f>
        <v>Tributos Municipais (ISSQN)</v>
      </c>
      <c r="F34" s="101"/>
      <c r="G34" s="102"/>
      <c r="H34" s="103"/>
      <c r="I34" s="103"/>
      <c r="J34" s="104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</row>
    <row r="35" spans="1:30" ht="8.25" customHeight="1" x14ac:dyDescent="0.25">
      <c r="A35" s="64"/>
      <c r="B35" s="105"/>
      <c r="C35" s="106"/>
      <c r="D35" s="107"/>
      <c r="E35" s="108"/>
      <c r="F35" s="101"/>
      <c r="G35" s="102"/>
      <c r="H35" s="103"/>
      <c r="I35" s="103"/>
      <c r="J35" s="104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</row>
    <row r="36" spans="1:30" ht="15" customHeight="1" x14ac:dyDescent="0.25">
      <c r="A36" s="64"/>
      <c r="B36" s="391" t="s">
        <v>179</v>
      </c>
      <c r="C36" s="349"/>
      <c r="D36" s="349"/>
      <c r="E36" s="349"/>
      <c r="F36" s="401"/>
      <c r="G36" s="102"/>
      <c r="H36" s="103"/>
      <c r="I36" s="103"/>
      <c r="J36" s="104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</row>
    <row r="37" spans="1:30" ht="15.75" customHeight="1" x14ac:dyDescent="0.25">
      <c r="A37" s="64"/>
      <c r="B37" s="109" t="s">
        <v>180</v>
      </c>
      <c r="C37" s="110" t="s">
        <v>161</v>
      </c>
      <c r="D37" s="111" t="s">
        <v>12</v>
      </c>
      <c r="E37" s="392" t="s">
        <v>162</v>
      </c>
      <c r="F37" s="349"/>
      <c r="G37" s="349"/>
      <c r="H37" s="349"/>
      <c r="I37" s="349"/>
      <c r="J37" s="332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</row>
    <row r="38" spans="1:30" ht="23.25" customHeight="1" x14ac:dyDescent="0.25">
      <c r="A38" s="64"/>
      <c r="B38" s="20" t="s">
        <v>26</v>
      </c>
      <c r="C38" s="112" t="str">
        <f>IF('Parâmetros (não excluir)'!C2=5,"INSS - "&amp;"Imunidade: Art. 29 da Lei n. 12.101/2009","INSS")</f>
        <v>INSS</v>
      </c>
      <c r="D38" s="28">
        <f>IF(OR(F38="SIM",'Parâmetros (não excluir)'!C2=5),0%,"20"%)</f>
        <v>0.2</v>
      </c>
      <c r="E38" s="96" t="s">
        <v>181</v>
      </c>
      <c r="F38" s="113" t="s">
        <v>14</v>
      </c>
      <c r="G38" s="393" t="str">
        <f>IF(F38="NÃO","Art. 22, Inciso I, da Lei nº 8.212/91.","Lei 13.161/2015 - Contribuição Previdenciária sobre a Receita Bruta (CPRB). JUSTIFICAR ENQUADRAMENTO CONFORME EDITAL REGRAS DO EDITAL (Fornecer declaração e comprovante(s) fiscal(is))")</f>
        <v>Art. 22, Inciso I, da Lei nº 8.212/91.</v>
      </c>
      <c r="H38" s="349"/>
      <c r="I38" s="349"/>
      <c r="J38" s="332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</row>
    <row r="39" spans="1:30" ht="15.75" customHeight="1" x14ac:dyDescent="0.25">
      <c r="A39" s="64"/>
      <c r="B39" s="20" t="s">
        <v>27</v>
      </c>
      <c r="C39" s="114" t="e">
        <f>IF('Parâmetros (não excluir)'!$C$2=4,#REF!&amp;" - "&amp;'Parâmetros (não excluir)'!$C$5,
IF('Parâmetros (não excluir)'!$C$2=5,#REF!&amp;" - Imunidade: Anexo II da IN RFB 971/2009; SC DISIT/SRRF04 Nº 4006/2021",#REF!))</f>
        <v>#REF!</v>
      </c>
      <c r="D39" s="115" t="e">
        <f>IF(OR('Parâmetros (não excluir)'!$C$2=4,'Parâmetros (não excluir)'!$C$2=5),0,#REF!)</f>
        <v>#REF!</v>
      </c>
      <c r="E39" s="402" t="s">
        <v>182</v>
      </c>
      <c r="F39" s="405">
        <f>IF('Parâmetros (não excluir)'!C2=5,639,515)</f>
        <v>515</v>
      </c>
      <c r="G39" s="406" t="s">
        <v>183</v>
      </c>
      <c r="H39" s="367"/>
      <c r="I39" s="367"/>
      <c r="J39" s="368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</row>
    <row r="40" spans="1:30" ht="15.75" customHeight="1" x14ac:dyDescent="0.25">
      <c r="A40" s="64"/>
      <c r="B40" s="20" t="s">
        <v>28</v>
      </c>
      <c r="C40" s="114" t="e">
        <f>IF('Parâmetros (não excluir)'!$C$2=4,#REF!&amp;" - "&amp;'Parâmetros (não excluir)'!$C$5,
IF('Parâmetros (não excluir)'!$C$2=5,#REF!&amp;" - Imunidade: Anexo II da IN RFB 971/2009; SC DISIT/SRRF04 Nº 4006/2021",#REF!))</f>
        <v>#REF!</v>
      </c>
      <c r="D40" s="115" t="e">
        <f>IF(OR('Parâmetros (não excluir)'!$C$2=4,'Parâmetros (não excluir)'!$C$2=5),0,#REF!)</f>
        <v>#REF!</v>
      </c>
      <c r="E40" s="403"/>
      <c r="F40" s="403"/>
      <c r="G40" s="380"/>
      <c r="H40" s="342"/>
      <c r="I40" s="342"/>
      <c r="J40" s="343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</row>
    <row r="41" spans="1:30" ht="15.75" customHeight="1" x14ac:dyDescent="0.25">
      <c r="A41" s="64"/>
      <c r="B41" s="20" t="s">
        <v>29</v>
      </c>
      <c r="C41" s="112" t="e">
        <f>IF('Parâmetros (não excluir)'!$C$2=4,#REF!&amp;" - "&amp;'Parâmetros (não excluir)'!$C$5,
IF('Parâmetros (não excluir)'!$C$2=5,#REF!&amp;" - Imunidade: Anexo II da IN RFB 971/2009; SC DISIT/SRRF04 Nº 4006/2021",#REF!))</f>
        <v>#REF!</v>
      </c>
      <c r="D41" s="115" t="e">
        <f>IF(OR('Parâmetros (não excluir)'!$C$2=4,'Parâmetros (não excluir)'!$C$2=5),0,#REF!)</f>
        <v>#REF!</v>
      </c>
      <c r="E41" s="403"/>
      <c r="F41" s="403"/>
      <c r="G41" s="380"/>
      <c r="H41" s="342"/>
      <c r="I41" s="342"/>
      <c r="J41" s="343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</row>
    <row r="42" spans="1:30" ht="15.75" customHeight="1" x14ac:dyDescent="0.25">
      <c r="A42" s="64"/>
      <c r="B42" s="20" t="s">
        <v>30</v>
      </c>
      <c r="C42" s="112" t="e">
        <f>IF('Parâmetros (não excluir)'!$C$2=4,#REF!&amp;" - "&amp;'Parâmetros (não excluir)'!$C$5,
IF('Parâmetros (não excluir)'!$C$2=5,#REF!&amp;" - Imunidade: Anexo II da IN RFB 971/2009; SC DISIT/SRRF04 Nº 4006/2021",#REF!))</f>
        <v>#REF!</v>
      </c>
      <c r="D42" s="115" t="e">
        <f>IF(OR('Parâmetros (não excluir)'!$C$2=4,'Parâmetros (não excluir)'!$C$2=5),0,#REF!)</f>
        <v>#REF!</v>
      </c>
      <c r="E42" s="403"/>
      <c r="F42" s="403"/>
      <c r="G42" s="380"/>
      <c r="H42" s="342"/>
      <c r="I42" s="342"/>
      <c r="J42" s="343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</row>
    <row r="43" spans="1:30" ht="15.75" customHeight="1" x14ac:dyDescent="0.25">
      <c r="A43" s="64"/>
      <c r="B43" s="20" t="s">
        <v>31</v>
      </c>
      <c r="C43" s="116" t="s">
        <v>184</v>
      </c>
      <c r="D43" s="115" t="e">
        <f>#REF!</f>
        <v>#REF!</v>
      </c>
      <c r="E43" s="403"/>
      <c r="F43" s="403"/>
      <c r="G43" s="380"/>
      <c r="H43" s="342"/>
      <c r="I43" s="342"/>
      <c r="J43" s="343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</row>
    <row r="44" spans="1:30" ht="15.75" customHeight="1" x14ac:dyDescent="0.25">
      <c r="A44" s="64"/>
      <c r="B44" s="20" t="s">
        <v>33</v>
      </c>
      <c r="C44" s="112" t="e">
        <f>IF('Parâmetros (não excluir)'!$C$2=4,#REF!&amp;" - "&amp;'Parâmetros (não excluir)'!$C$5,
IF('Parâmetros (não excluir)'!$C$2=5,#REF!&amp;" - Imunidade: Anexo II da IN RFB 971/2009; SC DISIT/SRRF04 Nº 4006/2021",#REF!))</f>
        <v>#REF!</v>
      </c>
      <c r="D44" s="115" t="e">
        <f>IF(OR('Parâmetros (não excluir)'!$C$2=4,'Parâmetros (não excluir)'!$C$2=5),0,#REF!)</f>
        <v>#REF!</v>
      </c>
      <c r="E44" s="404"/>
      <c r="F44" s="404"/>
      <c r="G44" s="396"/>
      <c r="H44" s="346"/>
      <c r="I44" s="346"/>
      <c r="J44" s="347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</row>
    <row r="45" spans="1:30" ht="51.75" customHeight="1" x14ac:dyDescent="0.25">
      <c r="A45" s="64"/>
      <c r="B45" s="20" t="s">
        <v>32</v>
      </c>
      <c r="C45" s="112" t="str">
        <f>IF('Parâmetros (não excluir)'!C2=5,"GIIL/RAT (RAT Ajustado ou SAT) - Imunidade: Art. 29 da Lei n. 12.101/2009","GIIL/RAT (RAT Ajustado ou SAT) = RAT ("&amp;TEXT(F45,"0%")&amp;") x FAP ("&amp;TEXT(H45,"0,0000"&amp;")"))</f>
        <v>GIIL/RAT (RAT Ajustado ou SAT) = RAT (3%) x FAP (1,0000)</v>
      </c>
      <c r="D45" s="28">
        <f>F45*H45</f>
        <v>0.03</v>
      </c>
      <c r="E45" s="109" t="s">
        <v>185</v>
      </c>
      <c r="F45" s="117">
        <f>IF('Parâmetros (não excluir)'!C2=5,0,3%)</f>
        <v>0.03</v>
      </c>
      <c r="G45" s="96" t="s">
        <v>186</v>
      </c>
      <c r="H45" s="118">
        <v>1</v>
      </c>
      <c r="I45" s="393" t="s">
        <v>187</v>
      </c>
      <c r="J45" s="332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</row>
    <row r="46" spans="1:30" ht="15.75" customHeight="1" x14ac:dyDescent="0.25">
      <c r="A46" s="64"/>
      <c r="B46" s="20" t="s">
        <v>188</v>
      </c>
      <c r="C46" s="116" t="str">
        <f>IF('Parâmetros (não excluir)'!C2=5,"PIS sobre Folha de Pgto - Imunidade: Art. 29 da Lei n. 12.101/2009","PIS sobre folha de pgto (Somente Entidade Sem Fins Lucrativos)")</f>
        <v>PIS sobre folha de pgto (Somente Entidade Sem Fins Lucrativos)</v>
      </c>
      <c r="D46" s="28">
        <f>IF('Parâmetros (não excluir)'!$C$2=6,1%,0)</f>
        <v>0</v>
      </c>
      <c r="E46" s="394" t="s">
        <v>189</v>
      </c>
      <c r="F46" s="349"/>
      <c r="G46" s="349"/>
      <c r="H46" s="349"/>
      <c r="I46" s="349"/>
      <c r="J46" s="332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</row>
    <row r="47" spans="1:30" ht="15.75" customHeight="1" x14ac:dyDescent="0.25">
      <c r="A47" s="64"/>
      <c r="B47" s="386" t="s">
        <v>190</v>
      </c>
      <c r="C47" s="387"/>
      <c r="D47" s="119" t="e">
        <f>SUM(D38:D46)</f>
        <v>#REF!</v>
      </c>
      <c r="E47" s="120"/>
      <c r="F47" s="121"/>
      <c r="G47" s="122"/>
      <c r="H47" s="123"/>
      <c r="I47" s="123"/>
      <c r="J47" s="124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</row>
    <row r="48" spans="1:30" ht="8.25" customHeight="1" x14ac:dyDescent="0.25">
      <c r="A48" s="64"/>
      <c r="B48" s="105"/>
      <c r="C48" s="106"/>
      <c r="D48" s="107"/>
      <c r="E48" s="108"/>
      <c r="F48" s="101"/>
      <c r="G48" s="102"/>
      <c r="H48" s="103"/>
      <c r="I48" s="103"/>
      <c r="J48" s="104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</row>
    <row r="49" spans="1:30" ht="15" customHeight="1" x14ac:dyDescent="0.25">
      <c r="A49" s="64"/>
      <c r="B49" s="388" t="s">
        <v>179</v>
      </c>
      <c r="C49" s="389"/>
      <c r="D49" s="389"/>
      <c r="E49" s="389"/>
      <c r="F49" s="389"/>
      <c r="G49" s="389"/>
      <c r="H49" s="389"/>
      <c r="I49" s="389"/>
      <c r="J49" s="390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</row>
    <row r="50" spans="1:30" ht="15.75" customHeight="1" x14ac:dyDescent="0.25">
      <c r="A50" s="125"/>
      <c r="B50" s="109" t="s">
        <v>191</v>
      </c>
      <c r="C50" s="391" t="s">
        <v>161</v>
      </c>
      <c r="D50" s="332"/>
      <c r="E50" s="392" t="s">
        <v>162</v>
      </c>
      <c r="F50" s="349"/>
      <c r="G50" s="349"/>
      <c r="H50" s="349"/>
      <c r="I50" s="349"/>
      <c r="J50" s="332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</row>
    <row r="51" spans="1:30" ht="22.5" customHeight="1" x14ac:dyDescent="0.25">
      <c r="A51" s="64"/>
      <c r="B51" s="20" t="s">
        <v>26</v>
      </c>
      <c r="C51" s="116" t="s">
        <v>192</v>
      </c>
      <c r="D51" s="126"/>
      <c r="E51" s="381" t="s">
        <v>193</v>
      </c>
      <c r="F51" s="349"/>
      <c r="G51" s="349"/>
      <c r="H51" s="349"/>
      <c r="I51" s="349"/>
      <c r="J51" s="332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</row>
    <row r="52" spans="1:30" ht="22.5" customHeight="1" x14ac:dyDescent="0.25">
      <c r="A52" s="64"/>
      <c r="B52" s="20" t="s">
        <v>27</v>
      </c>
      <c r="C52" s="116" t="s">
        <v>194</v>
      </c>
      <c r="D52" s="126"/>
      <c r="E52" s="381" t="s">
        <v>193</v>
      </c>
      <c r="F52" s="349"/>
      <c r="G52" s="349"/>
      <c r="H52" s="349"/>
      <c r="I52" s="349"/>
      <c r="J52" s="332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</row>
    <row r="53" spans="1:30" ht="22.5" customHeight="1" x14ac:dyDescent="0.25">
      <c r="A53" s="64"/>
      <c r="B53" s="20" t="s">
        <v>28</v>
      </c>
      <c r="C53" s="127" t="s">
        <v>195</v>
      </c>
      <c r="D53" s="128"/>
      <c r="E53" s="381" t="s">
        <v>193</v>
      </c>
      <c r="F53" s="349"/>
      <c r="G53" s="349"/>
      <c r="H53" s="349"/>
      <c r="I53" s="349"/>
      <c r="J53" s="332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</row>
    <row r="54" spans="1:30" ht="22.5" customHeight="1" x14ac:dyDescent="0.25">
      <c r="A54" s="64"/>
      <c r="B54" s="20" t="s">
        <v>29</v>
      </c>
      <c r="C54" s="127" t="s">
        <v>196</v>
      </c>
      <c r="D54" s="128"/>
      <c r="E54" s="381" t="s">
        <v>193</v>
      </c>
      <c r="F54" s="349"/>
      <c r="G54" s="349"/>
      <c r="H54" s="349"/>
      <c r="I54" s="349"/>
      <c r="J54" s="332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</row>
    <row r="55" spans="1:30" ht="22.5" customHeight="1" x14ac:dyDescent="0.25">
      <c r="A55" s="64"/>
      <c r="B55" s="20" t="s">
        <v>30</v>
      </c>
      <c r="C55" s="127" t="s">
        <v>197</v>
      </c>
      <c r="D55" s="128"/>
      <c r="E55" s="381" t="s">
        <v>193</v>
      </c>
      <c r="F55" s="349"/>
      <c r="G55" s="349"/>
      <c r="H55" s="349"/>
      <c r="I55" s="349"/>
      <c r="J55" s="332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</row>
    <row r="56" spans="1:30" ht="8.25" customHeight="1" x14ac:dyDescent="0.25">
      <c r="A56" s="64"/>
      <c r="B56" s="105"/>
      <c r="C56" s="106"/>
      <c r="D56" s="129"/>
      <c r="E56" s="108"/>
      <c r="F56" s="101"/>
      <c r="G56" s="102"/>
      <c r="H56" s="103"/>
      <c r="I56" s="103"/>
      <c r="J56" s="104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</row>
    <row r="57" spans="1:30" ht="15" customHeight="1" x14ac:dyDescent="0.25">
      <c r="A57" s="64"/>
      <c r="B57" s="378" t="s">
        <v>198</v>
      </c>
      <c r="C57" s="349"/>
      <c r="D57" s="349"/>
      <c r="E57" s="349"/>
      <c r="F57" s="349"/>
      <c r="G57" s="349"/>
      <c r="H57" s="349"/>
      <c r="I57" s="349"/>
      <c r="J57" s="332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</row>
    <row r="58" spans="1:30" ht="15.75" customHeight="1" x14ac:dyDescent="0.25">
      <c r="A58" s="64"/>
      <c r="B58" s="109">
        <v>3</v>
      </c>
      <c r="C58" s="110" t="s">
        <v>161</v>
      </c>
      <c r="D58" s="119" t="s">
        <v>12</v>
      </c>
      <c r="E58" s="392" t="s">
        <v>199</v>
      </c>
      <c r="F58" s="349"/>
      <c r="G58" s="349"/>
      <c r="H58" s="349"/>
      <c r="I58" s="349"/>
      <c r="J58" s="332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</row>
    <row r="59" spans="1:30" ht="21.75" customHeight="1" x14ac:dyDescent="0.25">
      <c r="A59" s="64"/>
      <c r="B59" s="19" t="s">
        <v>26</v>
      </c>
      <c r="C59" s="130" t="s">
        <v>200</v>
      </c>
      <c r="D59" s="131" t="e">
        <f>#REF!</f>
        <v>#REF!</v>
      </c>
      <c r="E59" s="381" t="e">
        <f>#REF!</f>
        <v>#REF!</v>
      </c>
      <c r="F59" s="349"/>
      <c r="G59" s="349"/>
      <c r="H59" s="349"/>
      <c r="I59" s="349"/>
      <c r="J59" s="332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</row>
    <row r="60" spans="1:30" ht="21.75" customHeight="1" x14ac:dyDescent="0.25">
      <c r="A60" s="64"/>
      <c r="B60" s="19" t="s">
        <v>27</v>
      </c>
      <c r="C60" s="130" t="s">
        <v>201</v>
      </c>
      <c r="D60" s="24" t="e">
        <f>D59*D43</f>
        <v>#REF!</v>
      </c>
      <c r="E60" s="384" t="s">
        <v>202</v>
      </c>
      <c r="F60" s="349"/>
      <c r="G60" s="349"/>
      <c r="H60" s="349"/>
      <c r="I60" s="349"/>
      <c r="J60" s="332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</row>
    <row r="61" spans="1:30" ht="21.75" customHeight="1" x14ac:dyDescent="0.25">
      <c r="A61" s="64"/>
      <c r="B61" s="20" t="s">
        <v>28</v>
      </c>
      <c r="C61" s="116" t="s">
        <v>203</v>
      </c>
      <c r="D61" s="24" t="e">
        <f>#REF!</f>
        <v>#REF!</v>
      </c>
      <c r="E61" s="384" t="s">
        <v>204</v>
      </c>
      <c r="F61" s="349"/>
      <c r="G61" s="349"/>
      <c r="H61" s="349"/>
      <c r="I61" s="349"/>
      <c r="J61" s="332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</row>
    <row r="62" spans="1:30" ht="21.75" customHeight="1" x14ac:dyDescent="0.25">
      <c r="A62" s="64"/>
      <c r="B62" s="19" t="s">
        <v>29</v>
      </c>
      <c r="C62" s="130" t="s">
        <v>205</v>
      </c>
      <c r="D62" s="131" t="e">
        <f>#REF!</f>
        <v>#REF!</v>
      </c>
      <c r="E62" s="381" t="s">
        <v>206</v>
      </c>
      <c r="F62" s="349"/>
      <c r="G62" s="349"/>
      <c r="H62" s="349"/>
      <c r="I62" s="349"/>
      <c r="J62" s="332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</row>
    <row r="63" spans="1:30" ht="21.75" customHeight="1" x14ac:dyDescent="0.25">
      <c r="A63" s="64"/>
      <c r="B63" s="19" t="s">
        <v>30</v>
      </c>
      <c r="C63" s="130" t="s">
        <v>207</v>
      </c>
      <c r="D63" s="24" t="e">
        <f>D62*D47</f>
        <v>#REF!</v>
      </c>
      <c r="E63" s="384" t="s">
        <v>202</v>
      </c>
      <c r="F63" s="349"/>
      <c r="G63" s="349"/>
      <c r="H63" s="349"/>
      <c r="I63" s="349"/>
      <c r="J63" s="332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</row>
    <row r="64" spans="1:30" ht="21.75" customHeight="1" x14ac:dyDescent="0.25">
      <c r="A64" s="64"/>
      <c r="B64" s="19" t="s">
        <v>31</v>
      </c>
      <c r="C64" s="130" t="s">
        <v>208</v>
      </c>
      <c r="D64" s="132" t="e">
        <f>D62*D43*0.4</f>
        <v>#REF!</v>
      </c>
      <c r="E64" s="384" t="s">
        <v>202</v>
      </c>
      <c r="F64" s="349"/>
      <c r="G64" s="349"/>
      <c r="H64" s="349"/>
      <c r="I64" s="349"/>
      <c r="J64" s="332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</row>
    <row r="65" spans="1:30" ht="15.75" customHeight="1" x14ac:dyDescent="0.25">
      <c r="A65" s="64"/>
      <c r="B65" s="385" t="s">
        <v>209</v>
      </c>
      <c r="C65" s="332"/>
      <c r="D65" s="21" t="e">
        <f>SUM(D59:D64)</f>
        <v>#REF!</v>
      </c>
      <c r="E65" s="133"/>
      <c r="F65" s="133"/>
      <c r="G65" s="102"/>
      <c r="H65" s="103"/>
      <c r="I65" s="103"/>
      <c r="J65" s="104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</row>
    <row r="66" spans="1:30" ht="8.25" customHeight="1" x14ac:dyDescent="0.25">
      <c r="A66" s="64"/>
      <c r="B66" s="105"/>
      <c r="C66" s="106"/>
      <c r="D66" s="129"/>
      <c r="E66" s="108"/>
      <c r="F66" s="101"/>
      <c r="G66" s="102"/>
      <c r="H66" s="103"/>
      <c r="I66" s="103"/>
      <c r="J66" s="104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</row>
    <row r="67" spans="1:30" ht="15" customHeight="1" x14ac:dyDescent="0.25">
      <c r="A67" s="64"/>
      <c r="B67" s="378" t="s">
        <v>210</v>
      </c>
      <c r="C67" s="349"/>
      <c r="D67" s="349"/>
      <c r="E67" s="349"/>
      <c r="F67" s="349"/>
      <c r="G67" s="349"/>
      <c r="H67" s="349"/>
      <c r="I67" s="349"/>
      <c r="J67" s="332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</row>
    <row r="68" spans="1:30" ht="23.25" customHeight="1" x14ac:dyDescent="0.25">
      <c r="A68" s="64"/>
      <c r="B68" s="109">
        <v>4</v>
      </c>
      <c r="C68" s="110" t="s">
        <v>161</v>
      </c>
      <c r="D68" s="119" t="s">
        <v>12</v>
      </c>
      <c r="E68" s="134" t="s">
        <v>211</v>
      </c>
      <c r="F68" s="383" t="s">
        <v>212</v>
      </c>
      <c r="G68" s="332"/>
      <c r="H68" s="392" t="s">
        <v>199</v>
      </c>
      <c r="I68" s="349"/>
      <c r="J68" s="332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</row>
    <row r="69" spans="1:30" ht="48.75" customHeight="1" x14ac:dyDescent="0.25">
      <c r="A69" s="73"/>
      <c r="B69" s="19" t="s">
        <v>26</v>
      </c>
      <c r="C69" s="135" t="s">
        <v>213</v>
      </c>
      <c r="D69" s="24">
        <f ca="1">'Parâmetros (não excluir)'!AU2</f>
        <v>0</v>
      </c>
      <c r="E69" s="136">
        <v>30</v>
      </c>
      <c r="F69" s="382" t="str">
        <f ca="1">'Parâmetros (não excluir)'!$AE$24</f>
        <v>Sem previsão para todos os profissionais</v>
      </c>
      <c r="G69" s="332"/>
      <c r="H69" s="384" t="str">
        <f ca="1">IF(D69=0,"",MID(#REF!,5,100000))</f>
        <v/>
      </c>
      <c r="I69" s="349"/>
      <c r="J69" s="332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</row>
    <row r="70" spans="1:30" ht="48.75" customHeight="1" x14ac:dyDescent="0.25">
      <c r="A70" s="73"/>
      <c r="B70" s="19" t="s">
        <v>27</v>
      </c>
      <c r="C70" s="105" t="s">
        <v>214</v>
      </c>
      <c r="D70" s="131">
        <f ca="1">'Parâmetros (não excluir)'!AU3</f>
        <v>0</v>
      </c>
      <c r="E70" s="136">
        <f t="shared" ref="E70:E76" ca="1" si="0">D70*E$69/(1/12)</f>
        <v>0</v>
      </c>
      <c r="F70" s="382" t="str">
        <f ca="1">'Parâmetros (não excluir)'!$AF$24</f>
        <v>Sem previsão para todos os profissionais</v>
      </c>
      <c r="G70" s="332"/>
      <c r="H70" s="381" t="str">
        <f ca="1">IF(D70=0,"",#REF!&amp;" - "&amp;MID(#REF!,4,100000))</f>
        <v/>
      </c>
      <c r="I70" s="349"/>
      <c r="J70" s="332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</row>
    <row r="71" spans="1:30" ht="48.75" customHeight="1" x14ac:dyDescent="0.25">
      <c r="A71" s="73"/>
      <c r="B71" s="19" t="s">
        <v>28</v>
      </c>
      <c r="C71" s="138" t="s">
        <v>215</v>
      </c>
      <c r="D71" s="131">
        <f ca="1">'Parâmetros (não excluir)'!AU4</f>
        <v>0</v>
      </c>
      <c r="E71" s="136">
        <f t="shared" ca="1" si="0"/>
        <v>0</v>
      </c>
      <c r="F71" s="382" t="str">
        <f ca="1">'Parâmetros (não excluir)'!$AG$24</f>
        <v>Sem previsão para todos os profissionais</v>
      </c>
      <c r="G71" s="332"/>
      <c r="H71" s="381" t="str">
        <f ca="1">IF(D71=0,"",#REF!&amp;" - "&amp;MID(#REF!,4,1000000))</f>
        <v/>
      </c>
      <c r="I71" s="349"/>
      <c r="J71" s="332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</row>
    <row r="72" spans="1:30" ht="48.75" customHeight="1" x14ac:dyDescent="0.25">
      <c r="A72" s="73"/>
      <c r="B72" s="19" t="s">
        <v>29</v>
      </c>
      <c r="C72" s="105" t="s">
        <v>216</v>
      </c>
      <c r="D72" s="131">
        <f ca="1">'Parâmetros (não excluir)'!AU5</f>
        <v>0</v>
      </c>
      <c r="E72" s="136">
        <f t="shared" ca="1" si="0"/>
        <v>0</v>
      </c>
      <c r="F72" s="382" t="str">
        <f ca="1">'Parâmetros (não excluir)'!$AH$24</f>
        <v>Sem previsão para todos os profissionais</v>
      </c>
      <c r="G72" s="332"/>
      <c r="H72" s="381" t="str">
        <f ca="1">IF(D72=0,"",#REF!&amp;" - "&amp;MID(#REF!,4,1000000))</f>
        <v/>
      </c>
      <c r="I72" s="349"/>
      <c r="J72" s="332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</row>
    <row r="73" spans="1:30" ht="48.75" customHeight="1" x14ac:dyDescent="0.25">
      <c r="A73" s="73"/>
      <c r="B73" s="19" t="s">
        <v>30</v>
      </c>
      <c r="C73" s="105" t="s">
        <v>217</v>
      </c>
      <c r="D73" s="131">
        <f ca="1">'Parâmetros (não excluir)'!AU6</f>
        <v>0</v>
      </c>
      <c r="E73" s="136">
        <f t="shared" ca="1" si="0"/>
        <v>0</v>
      </c>
      <c r="F73" s="382" t="str">
        <f ca="1">'Parâmetros (não excluir)'!$AI$24</f>
        <v>Sem previsão para todos os profissionais</v>
      </c>
      <c r="G73" s="332"/>
      <c r="H73" s="381" t="str">
        <f ca="1">IF(D73=0,"",#REF!&amp;" - "&amp;MID(#REF!,4,1000000))</f>
        <v/>
      </c>
      <c r="I73" s="349"/>
      <c r="J73" s="332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</row>
    <row r="74" spans="1:30" ht="48.75" customHeight="1" x14ac:dyDescent="0.25">
      <c r="A74" s="73"/>
      <c r="B74" s="19" t="s">
        <v>31</v>
      </c>
      <c r="C74" s="105" t="s">
        <v>218</v>
      </c>
      <c r="D74" s="131">
        <f ca="1">'Parâmetros (não excluir)'!AU7</f>
        <v>0</v>
      </c>
      <c r="E74" s="136">
        <f t="shared" ca="1" si="0"/>
        <v>0</v>
      </c>
      <c r="F74" s="382" t="str">
        <f ca="1">'Parâmetros (não excluir)'!$AJ$24</f>
        <v>Sem previsão para todos os profissionais</v>
      </c>
      <c r="G74" s="332"/>
      <c r="H74" s="381" t="str">
        <f ca="1">IF(D74=0,"",#REF!&amp;" - "&amp;MID(#REF!,4,1000000))</f>
        <v/>
      </c>
      <c r="I74" s="349"/>
      <c r="J74" s="332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</row>
    <row r="75" spans="1:30" ht="48.75" hidden="1" customHeight="1" x14ac:dyDescent="0.25">
      <c r="A75" s="73"/>
      <c r="B75" s="19" t="s">
        <v>32</v>
      </c>
      <c r="C75" s="139" t="s">
        <v>219</v>
      </c>
      <c r="D75" s="24">
        <f ca="1">'Parâmetros (não excluir)'!AU8</f>
        <v>0</v>
      </c>
      <c r="E75" s="134">
        <f t="shared" ca="1" si="0"/>
        <v>0</v>
      </c>
      <c r="F75" s="383" t="str">
        <f ca="1">'Parâmetros (não excluir)'!$AK$24</f>
        <v>Sem previsão para todos os profissionais</v>
      </c>
      <c r="G75" s="332"/>
      <c r="H75" s="384" t="s">
        <v>202</v>
      </c>
      <c r="I75" s="349"/>
      <c r="J75" s="332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</row>
    <row r="76" spans="1:30" ht="48.75" hidden="1" customHeight="1" x14ac:dyDescent="0.25">
      <c r="A76" s="73"/>
      <c r="B76" s="19" t="s">
        <v>33</v>
      </c>
      <c r="C76" s="140" t="s">
        <v>72</v>
      </c>
      <c r="D76" s="131">
        <f ca="1">'Parâmetros (não excluir)'!AU9</f>
        <v>0</v>
      </c>
      <c r="E76" s="134">
        <f t="shared" ca="1" si="0"/>
        <v>0</v>
      </c>
      <c r="F76" s="383" t="str">
        <f ca="1">'Parâmetros (não excluir)'!$AL$24</f>
        <v>Sem previsão para todos os profissionais</v>
      </c>
      <c r="G76" s="332"/>
      <c r="H76" s="381" t="s">
        <v>220</v>
      </c>
      <c r="I76" s="349"/>
      <c r="J76" s="332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</row>
    <row r="77" spans="1:30" ht="24" customHeight="1" x14ac:dyDescent="0.25">
      <c r="A77" s="64"/>
      <c r="B77" s="376" t="s">
        <v>221</v>
      </c>
      <c r="C77" s="332"/>
      <c r="D77" s="141">
        <f ca="1">SUM(D69:D76)</f>
        <v>0</v>
      </c>
      <c r="E77" s="377" t="str">
        <f ca="1">"Total estimado de dias de reposição do titular: "&amp;TEXT(D77*E$69/(1/12),"0,00")&amp;" dia(s)."</f>
        <v>Total estimado de dias de reposição do titular: 0,00 dia(s).</v>
      </c>
      <c r="F77" s="349"/>
      <c r="G77" s="349"/>
      <c r="H77" s="349"/>
      <c r="I77" s="349"/>
      <c r="J77" s="332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</row>
    <row r="78" spans="1:30" ht="8.25" customHeight="1" x14ac:dyDescent="0.25">
      <c r="A78" s="64"/>
      <c r="B78" s="105"/>
      <c r="C78" s="106"/>
      <c r="D78" s="129"/>
      <c r="E78" s="108"/>
      <c r="F78" s="101"/>
      <c r="G78" s="102"/>
      <c r="H78" s="103"/>
      <c r="I78" s="103"/>
      <c r="J78" s="104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</row>
    <row r="79" spans="1:30" ht="15" customHeight="1" x14ac:dyDescent="0.25">
      <c r="A79" s="64"/>
      <c r="B79" s="378" t="s">
        <v>222</v>
      </c>
      <c r="C79" s="349"/>
      <c r="D79" s="349"/>
      <c r="E79" s="349"/>
      <c r="F79" s="349"/>
      <c r="G79" s="349"/>
      <c r="H79" s="349"/>
      <c r="I79" s="349"/>
      <c r="J79" s="332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</row>
    <row r="80" spans="1:30" ht="15.75" customHeight="1" x14ac:dyDescent="0.25">
      <c r="A80" s="64"/>
      <c r="B80" s="142">
        <v>5</v>
      </c>
      <c r="C80" s="143" t="s">
        <v>161</v>
      </c>
      <c r="D80" s="144"/>
      <c r="E80" s="379" t="s">
        <v>223</v>
      </c>
      <c r="F80" s="367"/>
      <c r="G80" s="367"/>
      <c r="H80" s="367"/>
      <c r="I80" s="367"/>
      <c r="J80" s="368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</row>
    <row r="81" spans="1:30" ht="15.75" customHeight="1" x14ac:dyDescent="0.25">
      <c r="A81" s="64"/>
      <c r="B81" s="145" t="s">
        <v>26</v>
      </c>
      <c r="C81" s="130" t="s">
        <v>224</v>
      </c>
      <c r="D81" s="146"/>
      <c r="E81" s="380"/>
      <c r="F81" s="342"/>
      <c r="G81" s="342"/>
      <c r="H81" s="342"/>
      <c r="I81" s="342"/>
      <c r="J81" s="343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</row>
    <row r="82" spans="1:30" ht="15.75" customHeight="1" x14ac:dyDescent="0.25">
      <c r="A82" s="64"/>
      <c r="B82" s="145" t="s">
        <v>27</v>
      </c>
      <c r="C82" s="130" t="s">
        <v>225</v>
      </c>
      <c r="D82" s="146"/>
      <c r="E82" s="380"/>
      <c r="F82" s="342"/>
      <c r="G82" s="342"/>
      <c r="H82" s="342"/>
      <c r="I82" s="342"/>
      <c r="J82" s="343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</row>
    <row r="83" spans="1:30" ht="15.75" customHeight="1" x14ac:dyDescent="0.25">
      <c r="A83" s="64"/>
      <c r="B83" s="145" t="s">
        <v>28</v>
      </c>
      <c r="C83" s="130" t="s">
        <v>226</v>
      </c>
      <c r="D83" s="146"/>
      <c r="E83" s="337"/>
      <c r="F83" s="338"/>
      <c r="G83" s="338"/>
      <c r="H83" s="338"/>
      <c r="I83" s="338"/>
      <c r="J83" s="339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</row>
    <row r="84" spans="1:30" ht="8.25" customHeight="1" x14ac:dyDescent="0.25">
      <c r="A84" s="64"/>
      <c r="B84" s="105"/>
      <c r="C84" s="106"/>
      <c r="D84" s="129"/>
      <c r="E84" s="108"/>
      <c r="F84" s="101"/>
      <c r="G84" s="102"/>
      <c r="H84" s="103"/>
      <c r="I84" s="103"/>
      <c r="J84" s="104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</row>
    <row r="85" spans="1:30" ht="6" customHeight="1" x14ac:dyDescent="0.25">
      <c r="A85" s="64"/>
      <c r="B85" s="147"/>
      <c r="C85" s="147"/>
      <c r="D85" s="148"/>
      <c r="E85" s="71"/>
      <c r="F85" s="149"/>
      <c r="G85" s="64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</row>
    <row r="86" spans="1:30" ht="24" customHeight="1" x14ac:dyDescent="0.25">
      <c r="A86" s="64"/>
      <c r="B86" s="150"/>
      <c r="C86" s="150"/>
      <c r="D86" s="151"/>
      <c r="E86" s="65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</row>
    <row r="87" spans="1:30" ht="15.75" hidden="1" customHeight="1" x14ac:dyDescent="0.25">
      <c r="A87" s="64"/>
      <c r="B87" s="64"/>
      <c r="C87" s="64"/>
      <c r="D87" s="73"/>
      <c r="E87" s="65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</row>
    <row r="88" spans="1:30" ht="15.75" hidden="1" customHeight="1" x14ac:dyDescent="0.25">
      <c r="A88" s="64"/>
      <c r="B88" s="64"/>
      <c r="C88" s="64"/>
      <c r="D88" s="73"/>
      <c r="E88" s="65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</row>
    <row r="89" spans="1:30" ht="15.75" hidden="1" customHeight="1" x14ac:dyDescent="0.25">
      <c r="A89" s="64"/>
      <c r="B89" s="64"/>
      <c r="C89" s="64"/>
      <c r="D89" s="73"/>
      <c r="E89" s="65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</row>
    <row r="90" spans="1:30" ht="15.75" hidden="1" customHeight="1" x14ac:dyDescent="0.25">
      <c r="A90" s="64"/>
      <c r="B90" s="64"/>
      <c r="C90" s="64"/>
      <c r="D90" s="73"/>
      <c r="E90" s="65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</row>
    <row r="91" spans="1:30" ht="15.75" hidden="1" customHeight="1" x14ac:dyDescent="0.25">
      <c r="A91" s="64"/>
      <c r="B91" s="64"/>
      <c r="C91" s="64"/>
      <c r="D91" s="73"/>
      <c r="E91" s="65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</row>
    <row r="92" spans="1:30" ht="15.75" hidden="1" customHeight="1" x14ac:dyDescent="0.25">
      <c r="A92" s="64"/>
      <c r="B92" s="64"/>
      <c r="C92" s="64"/>
      <c r="D92" s="73"/>
      <c r="E92" s="65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</row>
    <row r="93" spans="1:30" ht="15.75" hidden="1" customHeight="1" x14ac:dyDescent="0.25">
      <c r="A93" s="64"/>
      <c r="B93" s="64"/>
      <c r="C93" s="64"/>
      <c r="D93" s="73"/>
      <c r="E93" s="65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</row>
    <row r="94" spans="1:30" ht="15.75" hidden="1" customHeight="1" x14ac:dyDescent="0.25">
      <c r="A94" s="64"/>
      <c r="B94" s="64"/>
      <c r="C94" s="64"/>
      <c r="D94" s="73"/>
      <c r="E94" s="65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</row>
    <row r="95" spans="1:30" ht="15.75" hidden="1" customHeight="1" x14ac:dyDescent="0.25">
      <c r="A95" s="64"/>
      <c r="B95" s="64"/>
      <c r="C95" s="64"/>
      <c r="D95" s="73"/>
      <c r="E95" s="65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</row>
    <row r="96" spans="1:30" ht="15" customHeight="1" x14ac:dyDescent="0.25">
      <c r="A96" s="64"/>
      <c r="B96" s="69"/>
      <c r="C96" s="69"/>
      <c r="D96" s="70"/>
      <c r="E96" s="65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</row>
    <row r="97" spans="1:30" ht="15.75" customHeight="1" x14ac:dyDescent="0.25">
      <c r="A97" s="64"/>
      <c r="B97" s="69"/>
      <c r="C97" s="69"/>
      <c r="D97" s="70"/>
      <c r="E97" s="65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</row>
    <row r="98" spans="1:30" ht="15.75" customHeight="1" x14ac:dyDescent="0.25">
      <c r="A98" s="64"/>
      <c r="B98" s="69"/>
      <c r="C98" s="69"/>
      <c r="D98" s="70"/>
      <c r="E98" s="65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</row>
    <row r="99" spans="1:30" ht="15.75" customHeight="1" x14ac:dyDescent="0.25">
      <c r="A99" s="64"/>
      <c r="B99" s="69"/>
      <c r="C99" s="69"/>
      <c r="D99" s="70"/>
      <c r="E99" s="65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</row>
    <row r="100" spans="1:30" ht="15.75" hidden="1" customHeight="1" x14ac:dyDescent="0.25">
      <c r="A100" s="64"/>
      <c r="B100" s="69"/>
      <c r="C100" s="69"/>
      <c r="D100" s="70"/>
      <c r="E100" s="65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</row>
    <row r="101" spans="1:30" ht="15.75" hidden="1" customHeight="1" x14ac:dyDescent="0.25">
      <c r="A101" s="64"/>
      <c r="B101" s="69"/>
      <c r="C101" s="69"/>
      <c r="D101" s="70"/>
      <c r="E101" s="65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</row>
    <row r="102" spans="1:30" ht="15.75" hidden="1" customHeight="1" x14ac:dyDescent="0.25">
      <c r="A102" s="64"/>
      <c r="B102" s="69"/>
      <c r="C102" s="69"/>
      <c r="D102" s="70"/>
      <c r="E102" s="65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</row>
    <row r="103" spans="1:30" ht="15.75" hidden="1" customHeight="1" x14ac:dyDescent="0.25">
      <c r="A103" s="64"/>
      <c r="B103" s="69"/>
      <c r="C103" s="69"/>
      <c r="D103" s="70"/>
      <c r="E103" s="65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</row>
    <row r="104" spans="1:30" ht="15.75" hidden="1" customHeight="1" x14ac:dyDescent="0.25">
      <c r="A104" s="64"/>
      <c r="B104" s="69"/>
      <c r="C104" s="69"/>
      <c r="D104" s="70"/>
      <c r="E104" s="65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</row>
    <row r="105" spans="1:30" ht="15.75" hidden="1" customHeight="1" x14ac:dyDescent="0.25">
      <c r="A105" s="64"/>
      <c r="B105" s="69"/>
      <c r="C105" s="69"/>
      <c r="D105" s="70"/>
      <c r="E105" s="65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</row>
    <row r="106" spans="1:30" ht="15.75" hidden="1" customHeight="1" x14ac:dyDescent="0.25">
      <c r="A106" s="64"/>
      <c r="B106" s="69"/>
      <c r="C106" s="69"/>
      <c r="D106" s="70"/>
      <c r="E106" s="65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</row>
    <row r="107" spans="1:30" ht="15.75" hidden="1" customHeight="1" x14ac:dyDescent="0.25">
      <c r="A107" s="64"/>
      <c r="B107" s="69"/>
      <c r="C107" s="69"/>
      <c r="D107" s="70"/>
      <c r="E107" s="65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  <c r="AB107" s="66"/>
      <c r="AC107" s="66"/>
      <c r="AD107" s="66"/>
    </row>
    <row r="108" spans="1:30" ht="15.75" hidden="1" customHeight="1" x14ac:dyDescent="0.25">
      <c r="A108" s="64"/>
      <c r="B108" s="69"/>
      <c r="C108" s="69"/>
      <c r="D108" s="70"/>
      <c r="E108" s="65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</row>
    <row r="109" spans="1:30" ht="15.75" hidden="1" customHeight="1" x14ac:dyDescent="0.25">
      <c r="A109" s="64"/>
      <c r="B109" s="69"/>
      <c r="C109" s="69"/>
      <c r="D109" s="70"/>
      <c r="E109" s="65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</row>
    <row r="110" spans="1:30" ht="15.75" hidden="1" customHeight="1" x14ac:dyDescent="0.25">
      <c r="A110" s="64"/>
      <c r="B110" s="69"/>
      <c r="C110" s="69"/>
      <c r="D110" s="70"/>
      <c r="E110" s="65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</row>
    <row r="111" spans="1:30" ht="15.75" hidden="1" customHeight="1" x14ac:dyDescent="0.25">
      <c r="A111" s="64"/>
      <c r="B111" s="69"/>
      <c r="C111" s="69"/>
      <c r="D111" s="70"/>
      <c r="E111" s="65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</row>
    <row r="112" spans="1:30" ht="15.75" hidden="1" customHeight="1" x14ac:dyDescent="0.25">
      <c r="A112" s="64"/>
      <c r="B112" s="69"/>
      <c r="C112" s="69"/>
      <c r="D112" s="70"/>
      <c r="E112" s="65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</row>
    <row r="113" spans="1:30" ht="15.75" hidden="1" customHeight="1" x14ac:dyDescent="0.25">
      <c r="A113" s="64"/>
      <c r="B113" s="69"/>
      <c r="C113" s="69"/>
      <c r="D113" s="70"/>
      <c r="E113" s="65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  <c r="AB113" s="66"/>
      <c r="AC113" s="66"/>
      <c r="AD113" s="66"/>
    </row>
    <row r="114" spans="1:30" ht="15.75" hidden="1" customHeight="1" x14ac:dyDescent="0.25">
      <c r="A114" s="64"/>
      <c r="B114" s="69"/>
      <c r="C114" s="69"/>
      <c r="D114" s="70"/>
      <c r="E114" s="65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</row>
    <row r="115" spans="1:30" ht="15.75" hidden="1" customHeight="1" x14ac:dyDescent="0.25">
      <c r="A115" s="64"/>
      <c r="B115" s="69"/>
      <c r="C115" s="69"/>
      <c r="D115" s="70"/>
      <c r="E115" s="65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  <c r="AB115" s="66"/>
      <c r="AC115" s="66"/>
      <c r="AD115" s="66"/>
    </row>
    <row r="116" spans="1:30" ht="15.75" hidden="1" customHeight="1" x14ac:dyDescent="0.25">
      <c r="A116" s="64"/>
      <c r="B116" s="69"/>
      <c r="C116" s="69"/>
      <c r="D116" s="70"/>
      <c r="E116" s="65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</row>
    <row r="117" spans="1:30" ht="15.75" hidden="1" customHeight="1" x14ac:dyDescent="0.25">
      <c r="A117" s="64"/>
      <c r="B117" s="69"/>
      <c r="C117" s="69"/>
      <c r="D117" s="70"/>
      <c r="E117" s="65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  <c r="AB117" s="66"/>
      <c r="AC117" s="66"/>
      <c r="AD117" s="66"/>
    </row>
    <row r="118" spans="1:30" ht="15.75" hidden="1" customHeight="1" x14ac:dyDescent="0.25">
      <c r="A118" s="64"/>
      <c r="B118" s="69"/>
      <c r="C118" s="69"/>
      <c r="D118" s="70"/>
      <c r="E118" s="65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</row>
    <row r="119" spans="1:30" ht="15.75" hidden="1" customHeight="1" x14ac:dyDescent="0.25">
      <c r="A119" s="64"/>
      <c r="B119" s="69"/>
      <c r="C119" s="69"/>
      <c r="D119" s="70"/>
      <c r="E119" s="65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  <c r="AB119" s="66"/>
      <c r="AC119" s="66"/>
      <c r="AD119" s="66"/>
    </row>
    <row r="120" spans="1:30" ht="15.75" hidden="1" customHeight="1" x14ac:dyDescent="0.25">
      <c r="A120" s="64"/>
      <c r="B120" s="69"/>
      <c r="C120" s="69"/>
      <c r="D120" s="70"/>
      <c r="E120" s="65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  <c r="AB120" s="66"/>
      <c r="AC120" s="66"/>
      <c r="AD120" s="66"/>
    </row>
    <row r="121" spans="1:30" ht="15.75" hidden="1" customHeight="1" x14ac:dyDescent="0.25">
      <c r="A121" s="64"/>
      <c r="B121" s="69"/>
      <c r="C121" s="69"/>
      <c r="D121" s="70"/>
      <c r="E121" s="65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  <c r="AB121" s="66"/>
      <c r="AC121" s="66"/>
      <c r="AD121" s="66"/>
    </row>
    <row r="122" spans="1:30" ht="15.75" hidden="1" customHeight="1" x14ac:dyDescent="0.25">
      <c r="A122" s="64"/>
      <c r="B122" s="69"/>
      <c r="C122" s="69"/>
      <c r="D122" s="70"/>
      <c r="E122" s="65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</row>
    <row r="123" spans="1:30" ht="15.75" hidden="1" customHeight="1" x14ac:dyDescent="0.25">
      <c r="A123" s="64"/>
      <c r="B123" s="69"/>
      <c r="C123" s="69"/>
      <c r="D123" s="70"/>
      <c r="E123" s="65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  <c r="AB123" s="66"/>
      <c r="AC123" s="66"/>
      <c r="AD123" s="66"/>
    </row>
    <row r="124" spans="1:30" ht="15.75" hidden="1" customHeight="1" x14ac:dyDescent="0.25">
      <c r="A124" s="64"/>
      <c r="B124" s="69"/>
      <c r="C124" s="69"/>
      <c r="D124" s="70"/>
      <c r="E124" s="65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</row>
    <row r="125" spans="1:30" ht="15.75" hidden="1" customHeight="1" x14ac:dyDescent="0.25">
      <c r="A125" s="64"/>
      <c r="B125" s="69"/>
      <c r="C125" s="69"/>
      <c r="D125" s="70"/>
      <c r="E125" s="65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</row>
    <row r="126" spans="1:30" ht="15.75" hidden="1" customHeight="1" x14ac:dyDescent="0.25">
      <c r="A126" s="64"/>
      <c r="B126" s="69"/>
      <c r="C126" s="69"/>
      <c r="D126" s="70"/>
      <c r="E126" s="65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</row>
    <row r="127" spans="1:30" ht="15.75" hidden="1" customHeight="1" x14ac:dyDescent="0.25">
      <c r="A127" s="64"/>
      <c r="B127" s="69"/>
      <c r="C127" s="69"/>
      <c r="D127" s="70"/>
      <c r="E127" s="65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</row>
    <row r="128" spans="1:30" ht="15.75" hidden="1" customHeight="1" x14ac:dyDescent="0.25">
      <c r="A128" s="64"/>
      <c r="B128" s="69"/>
      <c r="C128" s="69"/>
      <c r="D128" s="70"/>
      <c r="E128" s="65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</row>
    <row r="129" spans="1:30" ht="15.75" hidden="1" customHeight="1" x14ac:dyDescent="0.25">
      <c r="A129" s="64"/>
      <c r="B129" s="69"/>
      <c r="C129" s="69"/>
      <c r="D129" s="70"/>
      <c r="E129" s="65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  <c r="AB129" s="66"/>
      <c r="AC129" s="66"/>
      <c r="AD129" s="66"/>
    </row>
    <row r="130" spans="1:30" ht="15.75" hidden="1" customHeight="1" x14ac:dyDescent="0.25">
      <c r="A130" s="64"/>
      <c r="B130" s="69"/>
      <c r="C130" s="69"/>
      <c r="D130" s="70"/>
      <c r="E130" s="65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66"/>
      <c r="AD130" s="66"/>
    </row>
    <row r="131" spans="1:30" ht="15.75" hidden="1" customHeight="1" x14ac:dyDescent="0.25">
      <c r="A131" s="64"/>
      <c r="B131" s="69"/>
      <c r="C131" s="69"/>
      <c r="D131" s="70"/>
      <c r="E131" s="65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  <c r="AB131" s="66"/>
      <c r="AC131" s="66"/>
      <c r="AD131" s="66"/>
    </row>
    <row r="132" spans="1:30" ht="15.75" hidden="1" customHeight="1" x14ac:dyDescent="0.25">
      <c r="A132" s="64"/>
      <c r="B132" s="69"/>
      <c r="C132" s="69"/>
      <c r="D132" s="70"/>
      <c r="E132" s="65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  <c r="AB132" s="66"/>
      <c r="AC132" s="66"/>
      <c r="AD132" s="66"/>
    </row>
    <row r="133" spans="1:30" ht="15.75" hidden="1" customHeight="1" x14ac:dyDescent="0.25">
      <c r="A133" s="64"/>
      <c r="B133" s="69"/>
      <c r="C133" s="69"/>
      <c r="D133" s="70"/>
      <c r="E133" s="65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  <c r="AB133" s="66"/>
      <c r="AC133" s="66"/>
      <c r="AD133" s="66"/>
    </row>
    <row r="134" spans="1:30" ht="15.75" hidden="1" customHeight="1" x14ac:dyDescent="0.25">
      <c r="A134" s="64"/>
      <c r="B134" s="69"/>
      <c r="C134" s="69"/>
      <c r="D134" s="70"/>
      <c r="E134" s="65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  <c r="AB134" s="66"/>
      <c r="AC134" s="66"/>
      <c r="AD134" s="66"/>
    </row>
    <row r="135" spans="1:30" ht="15.75" hidden="1" customHeight="1" x14ac:dyDescent="0.25">
      <c r="A135" s="64"/>
      <c r="B135" s="69"/>
      <c r="C135" s="69"/>
      <c r="D135" s="70"/>
      <c r="E135" s="65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  <c r="AB135" s="66"/>
      <c r="AC135" s="66"/>
      <c r="AD135" s="66"/>
    </row>
    <row r="136" spans="1:30" ht="15.75" hidden="1" customHeight="1" x14ac:dyDescent="0.25">
      <c r="A136" s="64"/>
      <c r="B136" s="69"/>
      <c r="C136" s="69"/>
      <c r="D136" s="70"/>
      <c r="E136" s="65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  <c r="AB136" s="66"/>
      <c r="AC136" s="66"/>
      <c r="AD136" s="66"/>
    </row>
    <row r="137" spans="1:30" ht="15.75" hidden="1" customHeight="1" x14ac:dyDescent="0.25">
      <c r="A137" s="64"/>
      <c r="B137" s="69"/>
      <c r="C137" s="69"/>
      <c r="D137" s="70"/>
      <c r="E137" s="65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  <c r="AB137" s="66"/>
      <c r="AC137" s="66"/>
      <c r="AD137" s="66"/>
    </row>
    <row r="138" spans="1:30" ht="15.75" hidden="1" customHeight="1" x14ac:dyDescent="0.25">
      <c r="A138" s="64"/>
      <c r="B138" s="69"/>
      <c r="C138" s="69"/>
      <c r="D138" s="70"/>
      <c r="E138" s="65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  <c r="AB138" s="66"/>
      <c r="AC138" s="66"/>
      <c r="AD138" s="66"/>
    </row>
    <row r="139" spans="1:30" ht="15.75" hidden="1" customHeight="1" x14ac:dyDescent="0.25">
      <c r="A139" s="64"/>
      <c r="B139" s="69"/>
      <c r="C139" s="69"/>
      <c r="D139" s="70"/>
      <c r="E139" s="65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  <c r="AB139" s="66"/>
      <c r="AC139" s="66"/>
      <c r="AD139" s="66"/>
    </row>
    <row r="140" spans="1:30" ht="15.75" hidden="1" customHeight="1" x14ac:dyDescent="0.25">
      <c r="A140" s="64"/>
      <c r="B140" s="69"/>
      <c r="C140" s="69"/>
      <c r="D140" s="70"/>
      <c r="E140" s="65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  <c r="AB140" s="66"/>
      <c r="AC140" s="66"/>
      <c r="AD140" s="66"/>
    </row>
    <row r="141" spans="1:30" ht="15.75" hidden="1" customHeight="1" x14ac:dyDescent="0.25">
      <c r="A141" s="64"/>
      <c r="B141" s="69"/>
      <c r="C141" s="69"/>
      <c r="D141" s="70"/>
      <c r="E141" s="65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</row>
    <row r="142" spans="1:30" ht="15.75" hidden="1" customHeight="1" x14ac:dyDescent="0.25">
      <c r="A142" s="64"/>
      <c r="B142" s="69"/>
      <c r="C142" s="69"/>
      <c r="D142" s="70"/>
      <c r="E142" s="65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  <c r="AB142" s="66"/>
      <c r="AC142" s="66"/>
      <c r="AD142" s="66"/>
    </row>
    <row r="143" spans="1:30" ht="15.75" hidden="1" customHeight="1" x14ac:dyDescent="0.25">
      <c r="A143" s="64"/>
      <c r="B143" s="69"/>
      <c r="C143" s="69"/>
      <c r="D143" s="70"/>
      <c r="E143" s="65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  <c r="AB143" s="66"/>
      <c r="AC143" s="66"/>
      <c r="AD143" s="66"/>
    </row>
    <row r="144" spans="1:30" ht="15.75" hidden="1" customHeight="1" x14ac:dyDescent="0.25">
      <c r="A144" s="64"/>
      <c r="B144" s="69"/>
      <c r="C144" s="69"/>
      <c r="D144" s="70"/>
      <c r="E144" s="65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  <c r="AB144" s="66"/>
      <c r="AC144" s="66"/>
      <c r="AD144" s="66"/>
    </row>
    <row r="145" spans="1:30" ht="15.75" hidden="1" customHeight="1" x14ac:dyDescent="0.25">
      <c r="A145" s="64"/>
      <c r="B145" s="69"/>
      <c r="C145" s="69"/>
      <c r="D145" s="70"/>
      <c r="E145" s="65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  <c r="AB145" s="66"/>
      <c r="AC145" s="66"/>
      <c r="AD145" s="66"/>
    </row>
    <row r="146" spans="1:30" ht="15.75" hidden="1" customHeight="1" x14ac:dyDescent="0.25">
      <c r="A146" s="64"/>
      <c r="B146" s="69"/>
      <c r="C146" s="69"/>
      <c r="D146" s="70"/>
      <c r="E146" s="65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66"/>
    </row>
    <row r="147" spans="1:30" ht="15.75" hidden="1" customHeight="1" x14ac:dyDescent="0.25">
      <c r="A147" s="64"/>
      <c r="B147" s="69"/>
      <c r="C147" s="69"/>
      <c r="D147" s="70"/>
      <c r="E147" s="65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  <c r="AB147" s="66"/>
      <c r="AC147" s="66"/>
      <c r="AD147" s="66"/>
    </row>
    <row r="148" spans="1:30" ht="15.75" hidden="1" customHeight="1" x14ac:dyDescent="0.25">
      <c r="A148" s="64"/>
      <c r="B148" s="69"/>
      <c r="C148" s="69"/>
      <c r="D148" s="70"/>
      <c r="E148" s="65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  <c r="AB148" s="66"/>
      <c r="AC148" s="66"/>
      <c r="AD148" s="66"/>
    </row>
    <row r="149" spans="1:30" ht="15.75" hidden="1" customHeight="1" x14ac:dyDescent="0.25">
      <c r="A149" s="64"/>
      <c r="B149" s="69"/>
      <c r="C149" s="69"/>
      <c r="D149" s="70"/>
      <c r="E149" s="65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  <c r="AB149" s="66"/>
      <c r="AC149" s="66"/>
      <c r="AD149" s="66"/>
    </row>
    <row r="150" spans="1:30" ht="15.75" hidden="1" customHeight="1" x14ac:dyDescent="0.25">
      <c r="A150" s="64"/>
      <c r="B150" s="69"/>
      <c r="C150" s="69"/>
      <c r="D150" s="70"/>
      <c r="E150" s="65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  <c r="AB150" s="66"/>
      <c r="AC150" s="66"/>
      <c r="AD150" s="66"/>
    </row>
    <row r="151" spans="1:30" ht="15.75" hidden="1" customHeight="1" x14ac:dyDescent="0.25">
      <c r="A151" s="64"/>
      <c r="B151" s="69"/>
      <c r="C151" s="69"/>
      <c r="D151" s="70"/>
      <c r="E151" s="65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66"/>
    </row>
    <row r="152" spans="1:30" ht="15.75" hidden="1" customHeight="1" x14ac:dyDescent="0.25">
      <c r="A152" s="64"/>
      <c r="B152" s="69"/>
      <c r="C152" s="69"/>
      <c r="D152" s="70"/>
      <c r="E152" s="65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  <c r="AB152" s="66"/>
      <c r="AC152" s="66"/>
      <c r="AD152" s="66"/>
    </row>
    <row r="153" spans="1:30" ht="15.75" hidden="1" customHeight="1" x14ac:dyDescent="0.25">
      <c r="A153" s="64"/>
      <c r="B153" s="69"/>
      <c r="C153" s="69"/>
      <c r="D153" s="70"/>
      <c r="E153" s="65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</row>
    <row r="154" spans="1:30" ht="15.75" hidden="1" customHeight="1" x14ac:dyDescent="0.25">
      <c r="A154" s="64"/>
      <c r="B154" s="69"/>
      <c r="C154" s="69"/>
      <c r="D154" s="70"/>
      <c r="E154" s="65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  <c r="AB154" s="66"/>
      <c r="AC154" s="66"/>
      <c r="AD154" s="66"/>
    </row>
    <row r="155" spans="1:30" ht="15.75" hidden="1" customHeight="1" x14ac:dyDescent="0.25">
      <c r="A155" s="64"/>
      <c r="B155" s="69"/>
      <c r="C155" s="69"/>
      <c r="D155" s="70"/>
      <c r="E155" s="65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  <c r="AB155" s="66"/>
      <c r="AC155" s="66"/>
      <c r="AD155" s="66"/>
    </row>
    <row r="156" spans="1:30" ht="15.75" hidden="1" customHeight="1" x14ac:dyDescent="0.25">
      <c r="A156" s="64"/>
      <c r="B156" s="69"/>
      <c r="C156" s="69"/>
      <c r="D156" s="70"/>
      <c r="E156" s="65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  <c r="AB156" s="66"/>
      <c r="AC156" s="66"/>
      <c r="AD156" s="66"/>
    </row>
    <row r="157" spans="1:30" ht="15.75" hidden="1" customHeight="1" x14ac:dyDescent="0.25">
      <c r="A157" s="64"/>
      <c r="B157" s="69"/>
      <c r="C157" s="69"/>
      <c r="D157" s="70"/>
      <c r="E157" s="65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  <c r="AB157" s="66"/>
      <c r="AC157" s="66"/>
      <c r="AD157" s="66"/>
    </row>
    <row r="158" spans="1:30" ht="15.75" hidden="1" customHeight="1" x14ac:dyDescent="0.25">
      <c r="A158" s="64"/>
      <c r="B158" s="69"/>
      <c r="C158" s="69"/>
      <c r="D158" s="70"/>
      <c r="E158" s="65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  <c r="AB158" s="66"/>
      <c r="AC158" s="66"/>
      <c r="AD158" s="66"/>
    </row>
    <row r="159" spans="1:30" ht="15.75" hidden="1" customHeight="1" x14ac:dyDescent="0.25">
      <c r="A159" s="64"/>
      <c r="B159" s="69"/>
      <c r="C159" s="69"/>
      <c r="D159" s="70"/>
      <c r="E159" s="65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  <c r="AB159" s="66"/>
      <c r="AC159" s="66"/>
      <c r="AD159" s="66"/>
    </row>
    <row r="160" spans="1:30" ht="15.75" hidden="1" customHeight="1" x14ac:dyDescent="0.25">
      <c r="A160" s="64"/>
      <c r="B160" s="69"/>
      <c r="C160" s="69"/>
      <c r="D160" s="70"/>
      <c r="E160" s="65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  <c r="AB160" s="66"/>
      <c r="AC160" s="66"/>
      <c r="AD160" s="66"/>
    </row>
    <row r="161" spans="1:30" ht="15.75" hidden="1" customHeight="1" x14ac:dyDescent="0.25">
      <c r="A161" s="64"/>
      <c r="B161" s="69"/>
      <c r="C161" s="69"/>
      <c r="D161" s="70"/>
      <c r="E161" s="65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66"/>
    </row>
    <row r="162" spans="1:30" ht="15.75" hidden="1" customHeight="1" x14ac:dyDescent="0.25">
      <c r="A162" s="64"/>
      <c r="B162" s="69"/>
      <c r="C162" s="69"/>
      <c r="D162" s="70"/>
      <c r="E162" s="65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  <c r="AB162" s="66"/>
      <c r="AC162" s="66"/>
      <c r="AD162" s="66"/>
    </row>
    <row r="163" spans="1:30" ht="15.75" hidden="1" customHeight="1" x14ac:dyDescent="0.25">
      <c r="A163" s="64"/>
      <c r="B163" s="69"/>
      <c r="C163" s="69"/>
      <c r="D163" s="70"/>
      <c r="E163" s="65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  <c r="AB163" s="66"/>
      <c r="AC163" s="66"/>
      <c r="AD163" s="66"/>
    </row>
    <row r="164" spans="1:30" ht="15.75" hidden="1" customHeight="1" x14ac:dyDescent="0.25">
      <c r="A164" s="64"/>
      <c r="B164" s="69"/>
      <c r="C164" s="69"/>
      <c r="D164" s="70"/>
      <c r="E164" s="65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66"/>
      <c r="AD164" s="66"/>
    </row>
    <row r="165" spans="1:30" ht="15.75" hidden="1" customHeight="1" x14ac:dyDescent="0.25">
      <c r="A165" s="64"/>
      <c r="B165" s="69"/>
      <c r="C165" s="69"/>
      <c r="D165" s="70"/>
      <c r="E165" s="65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6"/>
      <c r="AD165" s="66"/>
    </row>
    <row r="166" spans="1:30" ht="15.75" hidden="1" customHeight="1" x14ac:dyDescent="0.25">
      <c r="A166" s="64"/>
      <c r="B166" s="69"/>
      <c r="C166" s="69"/>
      <c r="D166" s="70"/>
      <c r="E166" s="65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</row>
    <row r="167" spans="1:30" ht="15.75" hidden="1" customHeight="1" x14ac:dyDescent="0.25">
      <c r="A167" s="64"/>
      <c r="B167" s="69"/>
      <c r="C167" s="69"/>
      <c r="D167" s="70"/>
      <c r="E167" s="65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  <c r="AB167" s="66"/>
      <c r="AC167" s="66"/>
      <c r="AD167" s="66"/>
    </row>
    <row r="168" spans="1:30" ht="15.75" hidden="1" customHeight="1" x14ac:dyDescent="0.25">
      <c r="A168" s="64"/>
      <c r="B168" s="69"/>
      <c r="C168" s="69"/>
      <c r="D168" s="70"/>
      <c r="E168" s="65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  <c r="AB168" s="66"/>
      <c r="AC168" s="66"/>
      <c r="AD168" s="66"/>
    </row>
    <row r="169" spans="1:30" ht="15.75" hidden="1" customHeight="1" x14ac:dyDescent="0.25">
      <c r="A169" s="64"/>
      <c r="B169" s="69"/>
      <c r="C169" s="69"/>
      <c r="D169" s="70"/>
      <c r="E169" s="65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  <c r="AB169" s="66"/>
      <c r="AC169" s="66"/>
      <c r="AD169" s="66"/>
    </row>
    <row r="170" spans="1:30" ht="15.75" hidden="1" customHeight="1" x14ac:dyDescent="0.25">
      <c r="A170" s="64"/>
      <c r="B170" s="69"/>
      <c r="C170" s="69"/>
      <c r="D170" s="70"/>
      <c r="E170" s="65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  <c r="AB170" s="66"/>
      <c r="AC170" s="66"/>
      <c r="AD170" s="66"/>
    </row>
    <row r="171" spans="1:30" ht="15.75" hidden="1" customHeight="1" x14ac:dyDescent="0.25">
      <c r="A171" s="64"/>
      <c r="B171" s="69"/>
      <c r="C171" s="69"/>
      <c r="D171" s="70"/>
      <c r="E171" s="65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66"/>
    </row>
    <row r="172" spans="1:30" ht="15.75" hidden="1" customHeight="1" x14ac:dyDescent="0.25">
      <c r="A172" s="64"/>
      <c r="B172" s="69"/>
      <c r="C172" s="69"/>
      <c r="D172" s="70"/>
      <c r="E172" s="65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  <c r="AB172" s="66"/>
      <c r="AC172" s="66"/>
      <c r="AD172" s="66"/>
    </row>
    <row r="173" spans="1:30" ht="15.75" hidden="1" customHeight="1" x14ac:dyDescent="0.25">
      <c r="A173" s="64"/>
      <c r="B173" s="69"/>
      <c r="C173" s="69"/>
      <c r="D173" s="70"/>
      <c r="E173" s="65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  <c r="AB173" s="66"/>
      <c r="AC173" s="66"/>
      <c r="AD173" s="66"/>
    </row>
    <row r="174" spans="1:30" ht="15.75" hidden="1" customHeight="1" x14ac:dyDescent="0.25">
      <c r="A174" s="64"/>
      <c r="B174" s="69"/>
      <c r="C174" s="69"/>
      <c r="D174" s="70"/>
      <c r="E174" s="65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  <c r="AB174" s="66"/>
      <c r="AC174" s="66"/>
      <c r="AD174" s="66"/>
    </row>
    <row r="175" spans="1:30" ht="15.75" hidden="1" customHeight="1" x14ac:dyDescent="0.25">
      <c r="A175" s="64"/>
      <c r="B175" s="69"/>
      <c r="C175" s="69"/>
      <c r="D175" s="70"/>
      <c r="E175" s="65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  <c r="AB175" s="66"/>
      <c r="AC175" s="66"/>
      <c r="AD175" s="66"/>
    </row>
    <row r="176" spans="1:30" ht="15" customHeight="1" x14ac:dyDescent="0.25">
      <c r="A176" s="64"/>
      <c r="B176" s="69"/>
      <c r="C176" s="69"/>
      <c r="D176" s="70"/>
      <c r="E176" s="65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  <c r="AB176" s="66"/>
      <c r="AC176" s="66"/>
      <c r="AD176" s="66"/>
    </row>
    <row r="177" spans="1:30" ht="15" customHeight="1" x14ac:dyDescent="0.25">
      <c r="A177" s="64"/>
      <c r="B177" s="69"/>
      <c r="C177" s="69"/>
      <c r="D177" s="70"/>
      <c r="E177" s="65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  <c r="AB177" s="66"/>
      <c r="AC177" s="66"/>
      <c r="AD177" s="66"/>
    </row>
    <row r="178" spans="1:30" ht="15.75" customHeight="1" x14ac:dyDescent="0.25">
      <c r="A178" s="64"/>
      <c r="B178" s="69"/>
      <c r="C178" s="69"/>
      <c r="D178" s="70"/>
      <c r="E178" s="65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  <c r="AB178" s="66"/>
      <c r="AC178" s="66"/>
      <c r="AD178" s="66"/>
    </row>
    <row r="179" spans="1:30" ht="15.75" customHeight="1" x14ac:dyDescent="0.25">
      <c r="A179" s="64"/>
      <c r="B179" s="69"/>
      <c r="C179" s="69"/>
      <c r="D179" s="70"/>
      <c r="E179" s="65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  <c r="AB179" s="66"/>
      <c r="AC179" s="66"/>
      <c r="AD179" s="66"/>
    </row>
    <row r="180" spans="1:30" ht="15.75" customHeight="1" x14ac:dyDescent="0.25">
      <c r="A180" s="64"/>
      <c r="B180" s="69"/>
      <c r="C180" s="69"/>
      <c r="D180" s="70"/>
      <c r="E180" s="65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  <c r="AB180" s="66"/>
      <c r="AC180" s="66"/>
      <c r="AD180" s="66"/>
    </row>
    <row r="181" spans="1:30" ht="15.75" customHeight="1" x14ac:dyDescent="0.25">
      <c r="A181" s="64"/>
      <c r="B181" s="69"/>
      <c r="C181" s="69"/>
      <c r="D181" s="70"/>
      <c r="E181" s="65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  <c r="AB181" s="66"/>
      <c r="AC181" s="66"/>
      <c r="AD181" s="66"/>
    </row>
    <row r="182" spans="1:30" ht="15.75" customHeight="1" x14ac:dyDescent="0.25">
      <c r="A182" s="64"/>
      <c r="B182" s="69"/>
      <c r="C182" s="69"/>
      <c r="D182" s="70"/>
      <c r="E182" s="65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  <c r="AB182" s="66"/>
      <c r="AC182" s="66"/>
      <c r="AD182" s="66"/>
    </row>
    <row r="183" spans="1:30" ht="15.75" customHeight="1" x14ac:dyDescent="0.25">
      <c r="A183" s="64"/>
      <c r="B183" s="69"/>
      <c r="C183" s="69"/>
      <c r="D183" s="70"/>
      <c r="E183" s="65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  <c r="AB183" s="66"/>
      <c r="AC183" s="66"/>
      <c r="AD183" s="66"/>
    </row>
    <row r="184" spans="1:30" ht="15.75" customHeight="1" x14ac:dyDescent="0.25">
      <c r="A184" s="64"/>
      <c r="B184" s="69"/>
      <c r="C184" s="69"/>
      <c r="D184" s="70"/>
      <c r="E184" s="65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  <c r="AB184" s="66"/>
      <c r="AC184" s="66"/>
      <c r="AD184" s="66"/>
    </row>
    <row r="185" spans="1:30" ht="15.75" customHeight="1" x14ac:dyDescent="0.25">
      <c r="A185" s="64"/>
      <c r="B185" s="69"/>
      <c r="C185" s="69"/>
      <c r="D185" s="70"/>
      <c r="E185" s="65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  <c r="AB185" s="66"/>
      <c r="AC185" s="66"/>
      <c r="AD185" s="66"/>
    </row>
    <row r="186" spans="1:30" ht="15.75" customHeight="1" x14ac:dyDescent="0.25">
      <c r="A186" s="64"/>
      <c r="B186" s="69"/>
      <c r="C186" s="69"/>
      <c r="D186" s="70"/>
      <c r="E186" s="65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  <c r="AB186" s="66"/>
      <c r="AC186" s="66"/>
      <c r="AD186" s="66"/>
    </row>
    <row r="187" spans="1:30" ht="15.75" customHeight="1" x14ac:dyDescent="0.25">
      <c r="A187" s="64"/>
      <c r="B187" s="69"/>
      <c r="C187" s="69"/>
      <c r="D187" s="70"/>
      <c r="E187" s="65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  <c r="AB187" s="66"/>
      <c r="AC187" s="66"/>
      <c r="AD187" s="66"/>
    </row>
    <row r="188" spans="1:30" ht="15.75" customHeight="1" x14ac:dyDescent="0.25">
      <c r="A188" s="64"/>
      <c r="B188" s="69"/>
      <c r="C188" s="69"/>
      <c r="D188" s="70"/>
      <c r="E188" s="65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  <c r="AB188" s="66"/>
      <c r="AC188" s="66"/>
      <c r="AD188" s="66"/>
    </row>
    <row r="189" spans="1:30" ht="15.75" customHeight="1" x14ac:dyDescent="0.25">
      <c r="A189" s="64"/>
      <c r="B189" s="69"/>
      <c r="C189" s="69"/>
      <c r="D189" s="70"/>
      <c r="E189" s="65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  <c r="AB189" s="66"/>
      <c r="AC189" s="66"/>
      <c r="AD189" s="66"/>
    </row>
    <row r="190" spans="1:30" ht="15.75" customHeight="1" x14ac:dyDescent="0.25">
      <c r="A190" s="64"/>
      <c r="B190" s="69"/>
      <c r="C190" s="69"/>
      <c r="D190" s="70"/>
      <c r="E190" s="65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  <c r="AB190" s="66"/>
      <c r="AC190" s="66"/>
      <c r="AD190" s="66"/>
    </row>
    <row r="191" spans="1:30" ht="15.75" customHeight="1" x14ac:dyDescent="0.25">
      <c r="A191" s="64"/>
      <c r="B191" s="69"/>
      <c r="C191" s="69"/>
      <c r="D191" s="70"/>
      <c r="E191" s="65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  <c r="AB191" s="66"/>
      <c r="AC191" s="66"/>
      <c r="AD191" s="66"/>
    </row>
    <row r="192" spans="1:30" ht="15.75" customHeight="1" x14ac:dyDescent="0.25">
      <c r="A192" s="64"/>
      <c r="B192" s="69"/>
      <c r="C192" s="69"/>
      <c r="D192" s="70"/>
      <c r="E192" s="65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  <c r="AB192" s="66"/>
      <c r="AC192" s="66"/>
      <c r="AD192" s="66"/>
    </row>
    <row r="193" spans="1:30" ht="15.75" customHeight="1" x14ac:dyDescent="0.25">
      <c r="A193" s="64"/>
      <c r="B193" s="69"/>
      <c r="C193" s="69"/>
      <c r="D193" s="70"/>
      <c r="E193" s="65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  <c r="AB193" s="66"/>
      <c r="AC193" s="66"/>
      <c r="AD193" s="66"/>
    </row>
    <row r="194" spans="1:30" ht="15.75" customHeight="1" x14ac:dyDescent="0.25">
      <c r="A194" s="64"/>
      <c r="B194" s="69"/>
      <c r="C194" s="69"/>
      <c r="D194" s="70"/>
      <c r="E194" s="65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  <c r="AB194" s="66"/>
      <c r="AC194" s="66"/>
      <c r="AD194" s="66"/>
    </row>
    <row r="195" spans="1:30" ht="15.75" customHeight="1" x14ac:dyDescent="0.25">
      <c r="A195" s="64"/>
      <c r="B195" s="69"/>
      <c r="C195" s="69"/>
      <c r="D195" s="70"/>
      <c r="E195" s="65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  <c r="AB195" s="66"/>
      <c r="AC195" s="66"/>
      <c r="AD195" s="66"/>
    </row>
    <row r="196" spans="1:30" ht="15.75" customHeight="1" x14ac:dyDescent="0.25">
      <c r="A196" s="64"/>
      <c r="B196" s="69"/>
      <c r="C196" s="69"/>
      <c r="D196" s="70"/>
      <c r="E196" s="65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  <c r="AB196" s="66"/>
      <c r="AC196" s="66"/>
      <c r="AD196" s="66"/>
    </row>
    <row r="197" spans="1:30" ht="15.75" customHeight="1" x14ac:dyDescent="0.25">
      <c r="A197" s="64"/>
      <c r="B197" s="69"/>
      <c r="C197" s="69"/>
      <c r="D197" s="70"/>
      <c r="E197" s="65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  <c r="AB197" s="66"/>
      <c r="AC197" s="66"/>
      <c r="AD197" s="66"/>
    </row>
    <row r="198" spans="1:30" ht="15.75" customHeight="1" x14ac:dyDescent="0.25">
      <c r="A198" s="64"/>
      <c r="B198" s="69"/>
      <c r="C198" s="69"/>
      <c r="D198" s="70"/>
      <c r="E198" s="65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  <c r="AB198" s="66"/>
      <c r="AC198" s="66"/>
      <c r="AD198" s="66"/>
    </row>
    <row r="199" spans="1:30" ht="15.75" customHeight="1" x14ac:dyDescent="0.25">
      <c r="A199" s="64"/>
      <c r="B199" s="69"/>
      <c r="C199" s="69"/>
      <c r="D199" s="70"/>
      <c r="E199" s="65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  <c r="AB199" s="66"/>
      <c r="AC199" s="66"/>
      <c r="AD199" s="66"/>
    </row>
    <row r="200" spans="1:30" ht="15.75" customHeight="1" x14ac:dyDescent="0.25">
      <c r="A200" s="64"/>
      <c r="B200" s="69"/>
      <c r="C200" s="69"/>
      <c r="D200" s="70"/>
      <c r="E200" s="65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  <c r="AB200" s="66"/>
      <c r="AC200" s="66"/>
      <c r="AD200" s="66"/>
    </row>
    <row r="201" spans="1:30" ht="15.75" customHeight="1" x14ac:dyDescent="0.25">
      <c r="A201" s="64"/>
      <c r="B201" s="69"/>
      <c r="C201" s="69"/>
      <c r="D201" s="70"/>
      <c r="E201" s="65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  <c r="AB201" s="66"/>
      <c r="AC201" s="66"/>
      <c r="AD201" s="66"/>
    </row>
    <row r="202" spans="1:30" ht="15.75" customHeight="1" x14ac:dyDescent="0.25">
      <c r="A202" s="64"/>
      <c r="B202" s="69"/>
      <c r="C202" s="69"/>
      <c r="D202" s="70"/>
      <c r="E202" s="65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  <c r="AB202" s="66"/>
      <c r="AC202" s="66"/>
      <c r="AD202" s="66"/>
    </row>
    <row r="203" spans="1:30" ht="15.75" customHeight="1" x14ac:dyDescent="0.25">
      <c r="A203" s="64"/>
      <c r="B203" s="69"/>
      <c r="C203" s="69"/>
      <c r="D203" s="70"/>
      <c r="E203" s="65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  <c r="AB203" s="66"/>
      <c r="AC203" s="66"/>
      <c r="AD203" s="66"/>
    </row>
    <row r="204" spans="1:30" ht="15.75" customHeight="1" x14ac:dyDescent="0.25">
      <c r="A204" s="64"/>
      <c r="B204" s="69"/>
      <c r="C204" s="69"/>
      <c r="D204" s="70"/>
      <c r="E204" s="65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  <c r="AB204" s="66"/>
      <c r="AC204" s="66"/>
      <c r="AD204" s="66"/>
    </row>
    <row r="205" spans="1:30" ht="15.75" customHeight="1" x14ac:dyDescent="0.25">
      <c r="A205" s="64"/>
      <c r="B205" s="69"/>
      <c r="C205" s="69"/>
      <c r="D205" s="70"/>
      <c r="E205" s="65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  <c r="AB205" s="66"/>
      <c r="AC205" s="66"/>
      <c r="AD205" s="66"/>
    </row>
    <row r="206" spans="1:30" ht="15.75" customHeight="1" x14ac:dyDescent="0.25">
      <c r="A206" s="64"/>
      <c r="B206" s="69"/>
      <c r="C206" s="69"/>
      <c r="D206" s="70"/>
      <c r="E206" s="65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  <c r="AB206" s="66"/>
      <c r="AC206" s="66"/>
      <c r="AD206" s="66"/>
    </row>
    <row r="207" spans="1:30" ht="15.75" customHeight="1" x14ac:dyDescent="0.25">
      <c r="A207" s="64"/>
      <c r="B207" s="69"/>
      <c r="C207" s="69"/>
      <c r="D207" s="70"/>
      <c r="E207" s="65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  <c r="AB207" s="66"/>
      <c r="AC207" s="66"/>
      <c r="AD207" s="66"/>
    </row>
    <row r="208" spans="1:30" ht="15.75" customHeight="1" x14ac:dyDescent="0.25">
      <c r="A208" s="64"/>
      <c r="B208" s="69"/>
      <c r="C208" s="69"/>
      <c r="D208" s="70"/>
      <c r="E208" s="65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  <c r="AB208" s="66"/>
      <c r="AC208" s="66"/>
      <c r="AD208" s="66"/>
    </row>
    <row r="209" spans="1:30" ht="15.75" customHeight="1" x14ac:dyDescent="0.25">
      <c r="A209" s="64"/>
      <c r="B209" s="69"/>
      <c r="C209" s="69"/>
      <c r="D209" s="70"/>
      <c r="E209" s="65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  <c r="AB209" s="66"/>
      <c r="AC209" s="66"/>
      <c r="AD209" s="66"/>
    </row>
    <row r="210" spans="1:30" ht="15.75" customHeight="1" x14ac:dyDescent="0.25">
      <c r="A210" s="64"/>
      <c r="B210" s="69"/>
      <c r="C210" s="69"/>
      <c r="D210" s="70"/>
      <c r="E210" s="65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  <c r="AB210" s="66"/>
      <c r="AC210" s="66"/>
      <c r="AD210" s="66"/>
    </row>
    <row r="211" spans="1:30" ht="15.75" customHeight="1" x14ac:dyDescent="0.25">
      <c r="A211" s="64"/>
      <c r="B211" s="69"/>
      <c r="C211" s="69"/>
      <c r="D211" s="70"/>
      <c r="E211" s="65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  <c r="AB211" s="66"/>
      <c r="AC211" s="66"/>
      <c r="AD211" s="66"/>
    </row>
    <row r="212" spans="1:30" ht="15.75" customHeight="1" x14ac:dyDescent="0.25">
      <c r="A212" s="64"/>
      <c r="B212" s="69"/>
      <c r="C212" s="69"/>
      <c r="D212" s="70"/>
      <c r="E212" s="65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  <c r="AB212" s="66"/>
      <c r="AC212" s="66"/>
      <c r="AD212" s="66"/>
    </row>
    <row r="213" spans="1:30" ht="15.75" customHeight="1" x14ac:dyDescent="0.25">
      <c r="A213" s="64"/>
      <c r="B213" s="69"/>
      <c r="C213" s="69"/>
      <c r="D213" s="70"/>
      <c r="E213" s="65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  <c r="AB213" s="66"/>
      <c r="AC213" s="66"/>
      <c r="AD213" s="66"/>
    </row>
    <row r="214" spans="1:30" ht="15.75" customHeight="1" x14ac:dyDescent="0.25">
      <c r="A214" s="64"/>
      <c r="B214" s="69"/>
      <c r="C214" s="69"/>
      <c r="D214" s="70"/>
      <c r="E214" s="65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  <c r="AB214" s="66"/>
      <c r="AC214" s="66"/>
      <c r="AD214" s="66"/>
    </row>
    <row r="215" spans="1:30" ht="15.75" customHeight="1" x14ac:dyDescent="0.25">
      <c r="A215" s="64"/>
      <c r="B215" s="69"/>
      <c r="C215" s="69"/>
      <c r="D215" s="70"/>
      <c r="E215" s="65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  <c r="AB215" s="66"/>
      <c r="AC215" s="66"/>
      <c r="AD215" s="66"/>
    </row>
    <row r="216" spans="1:30" ht="15.75" customHeight="1" x14ac:dyDescent="0.25">
      <c r="A216" s="64"/>
      <c r="B216" s="69"/>
      <c r="C216" s="69"/>
      <c r="D216" s="70"/>
      <c r="E216" s="65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</row>
    <row r="217" spans="1:30" ht="15.75" customHeight="1" x14ac:dyDescent="0.25">
      <c r="A217" s="64"/>
      <c r="B217" s="69"/>
      <c r="C217" s="69"/>
      <c r="D217" s="70"/>
      <c r="E217" s="65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  <c r="AB217" s="66"/>
      <c r="AC217" s="66"/>
      <c r="AD217" s="66"/>
    </row>
    <row r="218" spans="1:30" ht="15.75" customHeight="1" x14ac:dyDescent="0.25">
      <c r="A218" s="64"/>
      <c r="B218" s="69"/>
      <c r="C218" s="69"/>
      <c r="D218" s="70"/>
      <c r="E218" s="65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  <c r="AB218" s="66"/>
      <c r="AC218" s="66"/>
      <c r="AD218" s="66"/>
    </row>
    <row r="219" spans="1:30" ht="15.75" customHeight="1" x14ac:dyDescent="0.25">
      <c r="A219" s="64"/>
      <c r="B219" s="69"/>
      <c r="C219" s="69"/>
      <c r="D219" s="70"/>
      <c r="E219" s="65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  <c r="AB219" s="66"/>
      <c r="AC219" s="66"/>
      <c r="AD219" s="66"/>
    </row>
    <row r="220" spans="1:30" ht="15.75" customHeight="1" x14ac:dyDescent="0.25">
      <c r="A220" s="64"/>
      <c r="B220" s="69"/>
      <c r="C220" s="69"/>
      <c r="D220" s="70"/>
      <c r="E220" s="65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  <c r="AB220" s="66"/>
      <c r="AC220" s="66"/>
      <c r="AD220" s="66"/>
    </row>
    <row r="221" spans="1:30" ht="15.75" customHeight="1" x14ac:dyDescent="0.25">
      <c r="A221" s="64"/>
      <c r="B221" s="69"/>
      <c r="C221" s="69"/>
      <c r="D221" s="70"/>
      <c r="E221" s="65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  <c r="AB221" s="66"/>
      <c r="AC221" s="66"/>
      <c r="AD221" s="66"/>
    </row>
    <row r="222" spans="1:30" ht="15.75" customHeight="1" x14ac:dyDescent="0.25">
      <c r="A222" s="64"/>
      <c r="B222" s="69"/>
      <c r="C222" s="69"/>
      <c r="D222" s="70"/>
      <c r="E222" s="65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  <c r="AB222" s="66"/>
      <c r="AC222" s="66"/>
      <c r="AD222" s="66"/>
    </row>
    <row r="223" spans="1:30" ht="15.75" customHeight="1" x14ac:dyDescent="0.25">
      <c r="A223" s="64"/>
      <c r="B223" s="69"/>
      <c r="C223" s="69"/>
      <c r="D223" s="70"/>
      <c r="E223" s="65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  <c r="AB223" s="66"/>
      <c r="AC223" s="66"/>
      <c r="AD223" s="66"/>
    </row>
    <row r="224" spans="1:30" ht="15.75" customHeight="1" x14ac:dyDescent="0.25">
      <c r="A224" s="64"/>
      <c r="B224" s="69"/>
      <c r="C224" s="69"/>
      <c r="D224" s="70"/>
      <c r="E224" s="65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  <c r="AB224" s="66"/>
      <c r="AC224" s="66"/>
      <c r="AD224" s="66"/>
    </row>
    <row r="225" spans="1:30" ht="15.75" customHeight="1" x14ac:dyDescent="0.25">
      <c r="A225" s="64"/>
      <c r="B225" s="69"/>
      <c r="C225" s="69"/>
      <c r="D225" s="70"/>
      <c r="E225" s="65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  <c r="AB225" s="66"/>
      <c r="AC225" s="66"/>
      <c r="AD225" s="66"/>
    </row>
    <row r="226" spans="1:30" ht="15.75" customHeight="1" x14ac:dyDescent="0.25">
      <c r="A226" s="64"/>
      <c r="B226" s="69"/>
      <c r="C226" s="69"/>
      <c r="D226" s="70"/>
      <c r="E226" s="65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  <c r="AB226" s="66"/>
      <c r="AC226" s="66"/>
      <c r="AD226" s="66"/>
    </row>
    <row r="227" spans="1:30" ht="15.75" customHeight="1" x14ac:dyDescent="0.25">
      <c r="A227" s="64"/>
      <c r="B227" s="69"/>
      <c r="C227" s="69"/>
      <c r="D227" s="70"/>
      <c r="E227" s="65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  <c r="AB227" s="66"/>
      <c r="AC227" s="66"/>
      <c r="AD227" s="66"/>
    </row>
    <row r="228" spans="1:30" ht="15.75" customHeight="1" x14ac:dyDescent="0.25">
      <c r="A228" s="64"/>
      <c r="B228" s="69"/>
      <c r="C228" s="69"/>
      <c r="D228" s="70"/>
      <c r="E228" s="65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66"/>
      <c r="AC228" s="66"/>
      <c r="AD228" s="66"/>
    </row>
    <row r="229" spans="1:30" ht="15.75" customHeight="1" x14ac:dyDescent="0.25">
      <c r="A229" s="64"/>
      <c r="B229" s="69"/>
      <c r="C229" s="69"/>
      <c r="D229" s="70"/>
      <c r="E229" s="65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  <c r="AB229" s="66"/>
      <c r="AC229" s="66"/>
      <c r="AD229" s="66"/>
    </row>
    <row r="230" spans="1:30" ht="15.75" customHeight="1" x14ac:dyDescent="0.25">
      <c r="A230" s="64"/>
      <c r="B230" s="69"/>
      <c r="C230" s="69"/>
      <c r="D230" s="70"/>
      <c r="E230" s="65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  <c r="AB230" s="66"/>
      <c r="AC230" s="66"/>
      <c r="AD230" s="66"/>
    </row>
    <row r="231" spans="1:30" ht="15.75" customHeight="1" x14ac:dyDescent="0.25">
      <c r="A231" s="64"/>
      <c r="B231" s="69"/>
      <c r="C231" s="69"/>
      <c r="D231" s="70"/>
      <c r="E231" s="65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  <c r="AB231" s="66"/>
      <c r="AC231" s="66"/>
      <c r="AD231" s="66"/>
    </row>
    <row r="232" spans="1:30" ht="15.75" customHeight="1" x14ac:dyDescent="0.25">
      <c r="A232" s="64"/>
      <c r="B232" s="69"/>
      <c r="C232" s="69"/>
      <c r="D232" s="70"/>
      <c r="E232" s="65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  <c r="AB232" s="66"/>
      <c r="AC232" s="66"/>
      <c r="AD232" s="66"/>
    </row>
    <row r="233" spans="1:30" ht="15.75" customHeight="1" x14ac:dyDescent="0.25">
      <c r="A233" s="64"/>
      <c r="B233" s="69"/>
      <c r="C233" s="69"/>
      <c r="D233" s="70"/>
      <c r="E233" s="65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  <c r="AB233" s="66"/>
      <c r="AC233" s="66"/>
      <c r="AD233" s="66"/>
    </row>
    <row r="234" spans="1:30" ht="15.75" customHeight="1" x14ac:dyDescent="0.25">
      <c r="A234" s="64"/>
      <c r="B234" s="69"/>
      <c r="C234" s="69"/>
      <c r="D234" s="70"/>
      <c r="E234" s="65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  <c r="AB234" s="66"/>
      <c r="AC234" s="66"/>
      <c r="AD234" s="66"/>
    </row>
    <row r="235" spans="1:30" ht="15.75" customHeight="1" x14ac:dyDescent="0.25">
      <c r="A235" s="64"/>
      <c r="B235" s="69"/>
      <c r="C235" s="69"/>
      <c r="D235" s="70"/>
      <c r="E235" s="65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  <c r="AB235" s="66"/>
      <c r="AC235" s="66"/>
      <c r="AD235" s="66"/>
    </row>
    <row r="236" spans="1:30" ht="15.75" customHeight="1" x14ac:dyDescent="0.25">
      <c r="A236" s="64"/>
      <c r="B236" s="69"/>
      <c r="C236" s="69"/>
      <c r="D236" s="70"/>
      <c r="E236" s="65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  <c r="AB236" s="66"/>
      <c r="AC236" s="66"/>
      <c r="AD236" s="66"/>
    </row>
    <row r="237" spans="1:30" ht="15.75" customHeight="1" x14ac:dyDescent="0.25">
      <c r="A237" s="64"/>
      <c r="B237" s="69"/>
      <c r="C237" s="69"/>
      <c r="D237" s="70"/>
      <c r="E237" s="65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  <c r="AB237" s="66"/>
      <c r="AC237" s="66"/>
      <c r="AD237" s="66"/>
    </row>
    <row r="238" spans="1:30" ht="15.75" customHeight="1" x14ac:dyDescent="0.25">
      <c r="A238" s="64"/>
      <c r="B238" s="69"/>
      <c r="C238" s="69"/>
      <c r="D238" s="70"/>
      <c r="E238" s="65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  <c r="AB238" s="66"/>
      <c r="AC238" s="66"/>
      <c r="AD238" s="66"/>
    </row>
    <row r="239" spans="1:30" ht="15.75" customHeight="1" x14ac:dyDescent="0.25">
      <c r="A239" s="64"/>
      <c r="B239" s="69"/>
      <c r="C239" s="69"/>
      <c r="D239" s="70"/>
      <c r="E239" s="65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  <c r="AB239" s="66"/>
      <c r="AC239" s="66"/>
      <c r="AD239" s="66"/>
    </row>
    <row r="240" spans="1:30" ht="15.75" customHeight="1" x14ac:dyDescent="0.25">
      <c r="A240" s="64"/>
      <c r="B240" s="69"/>
      <c r="C240" s="69"/>
      <c r="D240" s="70"/>
      <c r="E240" s="65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  <c r="AB240" s="66"/>
      <c r="AC240" s="66"/>
      <c r="AD240" s="66"/>
    </row>
    <row r="241" spans="1:30" ht="15.75" customHeight="1" x14ac:dyDescent="0.25">
      <c r="A241" s="64"/>
      <c r="B241" s="69"/>
      <c r="C241" s="69"/>
      <c r="D241" s="70"/>
      <c r="E241" s="65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  <c r="AB241" s="66"/>
      <c r="AC241" s="66"/>
      <c r="AD241" s="66"/>
    </row>
    <row r="242" spans="1:30" ht="15.75" customHeight="1" x14ac:dyDescent="0.25">
      <c r="A242" s="64"/>
      <c r="B242" s="69"/>
      <c r="C242" s="69"/>
      <c r="D242" s="70"/>
      <c r="E242" s="65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  <c r="AB242" s="66"/>
      <c r="AC242" s="66"/>
      <c r="AD242" s="66"/>
    </row>
    <row r="243" spans="1:30" ht="15.75" customHeight="1" x14ac:dyDescent="0.25">
      <c r="A243" s="64"/>
      <c r="B243" s="69"/>
      <c r="C243" s="69"/>
      <c r="D243" s="70"/>
      <c r="E243" s="65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  <c r="AB243" s="66"/>
      <c r="AC243" s="66"/>
      <c r="AD243" s="66"/>
    </row>
    <row r="244" spans="1:30" ht="15.75" customHeight="1" x14ac:dyDescent="0.25">
      <c r="A244" s="64"/>
      <c r="B244" s="69"/>
      <c r="C244" s="69"/>
      <c r="D244" s="70"/>
      <c r="E244" s="65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  <c r="AB244" s="66"/>
      <c r="AC244" s="66"/>
      <c r="AD244" s="66"/>
    </row>
    <row r="245" spans="1:30" ht="15.75" customHeight="1" x14ac:dyDescent="0.25">
      <c r="A245" s="64"/>
      <c r="B245" s="69"/>
      <c r="C245" s="69"/>
      <c r="D245" s="70"/>
      <c r="E245" s="65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  <c r="AB245" s="66"/>
      <c r="AC245" s="66"/>
      <c r="AD245" s="66"/>
    </row>
    <row r="246" spans="1:30" ht="15.75" customHeight="1" x14ac:dyDescent="0.25">
      <c r="A246" s="64"/>
      <c r="B246" s="69"/>
      <c r="C246" s="69"/>
      <c r="D246" s="70"/>
      <c r="E246" s="65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  <c r="AB246" s="66"/>
      <c r="AC246" s="66"/>
      <c r="AD246" s="66"/>
    </row>
    <row r="247" spans="1:30" ht="15.75" customHeight="1" x14ac:dyDescent="0.25">
      <c r="A247" s="64"/>
      <c r="B247" s="69"/>
      <c r="C247" s="69"/>
      <c r="D247" s="70"/>
      <c r="E247" s="65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  <c r="AB247" s="66"/>
      <c r="AC247" s="66"/>
      <c r="AD247" s="66"/>
    </row>
    <row r="248" spans="1:30" ht="15.75" customHeight="1" x14ac:dyDescent="0.25">
      <c r="A248" s="64"/>
      <c r="B248" s="69"/>
      <c r="C248" s="69"/>
      <c r="D248" s="70"/>
      <c r="E248" s="65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  <c r="AB248" s="66"/>
      <c r="AC248" s="66"/>
      <c r="AD248" s="66"/>
    </row>
    <row r="249" spans="1:30" ht="15.75" customHeight="1" x14ac:dyDescent="0.25">
      <c r="A249" s="64"/>
      <c r="B249" s="69"/>
      <c r="C249" s="69"/>
      <c r="D249" s="70"/>
      <c r="E249" s="65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  <c r="AB249" s="66"/>
      <c r="AC249" s="66"/>
      <c r="AD249" s="66"/>
    </row>
    <row r="250" spans="1:30" ht="15.75" customHeight="1" x14ac:dyDescent="0.25">
      <c r="A250" s="64"/>
      <c r="B250" s="69"/>
      <c r="C250" s="69"/>
      <c r="D250" s="70"/>
      <c r="E250" s="65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  <c r="AB250" s="66"/>
      <c r="AC250" s="66"/>
      <c r="AD250" s="66"/>
    </row>
    <row r="251" spans="1:30" ht="15.75" customHeight="1" x14ac:dyDescent="0.25">
      <c r="A251" s="64"/>
      <c r="B251" s="69"/>
      <c r="C251" s="69"/>
      <c r="D251" s="70"/>
      <c r="E251" s="65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  <c r="AB251" s="66"/>
      <c r="AC251" s="66"/>
      <c r="AD251" s="66"/>
    </row>
    <row r="252" spans="1:30" ht="15.75" customHeight="1" x14ac:dyDescent="0.25">
      <c r="A252" s="64"/>
      <c r="B252" s="69"/>
      <c r="C252" s="69"/>
      <c r="D252" s="70"/>
      <c r="E252" s="65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  <c r="AB252" s="66"/>
      <c r="AC252" s="66"/>
      <c r="AD252" s="66"/>
    </row>
    <row r="253" spans="1:30" ht="15.75" customHeight="1" x14ac:dyDescent="0.25">
      <c r="A253" s="64"/>
      <c r="B253" s="69"/>
      <c r="C253" s="69"/>
      <c r="D253" s="70"/>
      <c r="E253" s="65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  <c r="AB253" s="66"/>
      <c r="AC253" s="66"/>
      <c r="AD253" s="66"/>
    </row>
    <row r="254" spans="1:30" ht="15.75" customHeight="1" x14ac:dyDescent="0.25">
      <c r="A254" s="64"/>
      <c r="B254" s="69"/>
      <c r="C254" s="69"/>
      <c r="D254" s="70"/>
      <c r="E254" s="65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  <c r="AB254" s="66"/>
      <c r="AC254" s="66"/>
      <c r="AD254" s="66"/>
    </row>
    <row r="255" spans="1:30" ht="15.75" customHeight="1" x14ac:dyDescent="0.25">
      <c r="A255" s="64"/>
      <c r="B255" s="69"/>
      <c r="C255" s="69"/>
      <c r="D255" s="70"/>
      <c r="E255" s="65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  <c r="AB255" s="66"/>
      <c r="AC255" s="66"/>
      <c r="AD255" s="66"/>
    </row>
    <row r="256" spans="1:30" ht="15.75" customHeight="1" x14ac:dyDescent="0.25">
      <c r="A256" s="64"/>
      <c r="B256" s="69"/>
      <c r="C256" s="69"/>
      <c r="D256" s="70"/>
      <c r="E256" s="65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  <c r="AB256" s="66"/>
      <c r="AC256" s="66"/>
      <c r="AD256" s="66"/>
    </row>
    <row r="257" spans="1:30" ht="15.75" customHeight="1" x14ac:dyDescent="0.25">
      <c r="A257" s="64"/>
      <c r="B257" s="69"/>
      <c r="C257" s="69"/>
      <c r="D257" s="70"/>
      <c r="E257" s="65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  <c r="AB257" s="66"/>
      <c r="AC257" s="66"/>
      <c r="AD257" s="66"/>
    </row>
    <row r="258" spans="1:30" ht="15.75" customHeight="1" x14ac:dyDescent="0.25">
      <c r="A258" s="64"/>
      <c r="B258" s="69"/>
      <c r="C258" s="69"/>
      <c r="D258" s="70"/>
      <c r="E258" s="65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  <c r="AB258" s="66"/>
      <c r="AC258" s="66"/>
      <c r="AD258" s="66"/>
    </row>
    <row r="259" spans="1:30" ht="15.75" customHeight="1" x14ac:dyDescent="0.25">
      <c r="A259" s="64"/>
      <c r="B259" s="69"/>
      <c r="C259" s="69"/>
      <c r="D259" s="70"/>
      <c r="E259" s="65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  <c r="AB259" s="66"/>
      <c r="AC259" s="66"/>
      <c r="AD259" s="66"/>
    </row>
    <row r="260" spans="1:30" ht="15.75" customHeight="1" x14ac:dyDescent="0.25">
      <c r="A260" s="64"/>
      <c r="B260" s="69"/>
      <c r="C260" s="69"/>
      <c r="D260" s="70"/>
      <c r="E260" s="65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  <c r="AB260" s="66"/>
      <c r="AC260" s="66"/>
      <c r="AD260" s="66"/>
    </row>
    <row r="261" spans="1:30" ht="15.75" customHeight="1" x14ac:dyDescent="0.25">
      <c r="A261" s="64"/>
      <c r="B261" s="69"/>
      <c r="C261" s="69"/>
      <c r="D261" s="70"/>
      <c r="E261" s="65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  <c r="AB261" s="66"/>
      <c r="AC261" s="66"/>
      <c r="AD261" s="66"/>
    </row>
    <row r="262" spans="1:30" ht="15.75" customHeight="1" x14ac:dyDescent="0.25">
      <c r="A262" s="64"/>
      <c r="B262" s="69"/>
      <c r="C262" s="69"/>
      <c r="D262" s="70"/>
      <c r="E262" s="65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  <c r="AB262" s="66"/>
      <c r="AC262" s="66"/>
      <c r="AD262" s="66"/>
    </row>
    <row r="263" spans="1:30" ht="15.75" customHeight="1" x14ac:dyDescent="0.25">
      <c r="A263" s="64"/>
      <c r="B263" s="69"/>
      <c r="C263" s="69"/>
      <c r="D263" s="70"/>
      <c r="E263" s="65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  <c r="AB263" s="66"/>
      <c r="AC263" s="66"/>
      <c r="AD263" s="66"/>
    </row>
    <row r="264" spans="1:30" ht="15.75" customHeight="1" x14ac:dyDescent="0.25">
      <c r="A264" s="64"/>
      <c r="B264" s="69"/>
      <c r="C264" s="69"/>
      <c r="D264" s="70"/>
      <c r="E264" s="65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  <c r="AB264" s="66"/>
      <c r="AC264" s="66"/>
      <c r="AD264" s="66"/>
    </row>
    <row r="265" spans="1:30" ht="15.75" customHeight="1" x14ac:dyDescent="0.25">
      <c r="A265" s="64"/>
      <c r="B265" s="69"/>
      <c r="C265" s="69"/>
      <c r="D265" s="70"/>
      <c r="E265" s="65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  <c r="AB265" s="66"/>
      <c r="AC265" s="66"/>
      <c r="AD265" s="66"/>
    </row>
    <row r="266" spans="1:30" ht="15.75" customHeight="1" x14ac:dyDescent="0.25">
      <c r="A266" s="64"/>
      <c r="B266" s="69"/>
      <c r="C266" s="69"/>
      <c r="D266" s="70"/>
      <c r="E266" s="65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  <c r="AB266" s="66"/>
      <c r="AC266" s="66"/>
      <c r="AD266" s="66"/>
    </row>
    <row r="267" spans="1:30" ht="15.75" customHeight="1" x14ac:dyDescent="0.25">
      <c r="A267" s="64"/>
      <c r="B267" s="69"/>
      <c r="C267" s="69"/>
      <c r="D267" s="70"/>
      <c r="E267" s="65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  <c r="AB267" s="66"/>
      <c r="AC267" s="66"/>
      <c r="AD267" s="66"/>
    </row>
    <row r="268" spans="1:30" ht="15.75" customHeight="1" x14ac:dyDescent="0.25">
      <c r="A268" s="64"/>
      <c r="B268" s="69"/>
      <c r="C268" s="69"/>
      <c r="D268" s="70"/>
      <c r="E268" s="65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  <c r="AB268" s="66"/>
      <c r="AC268" s="66"/>
      <c r="AD268" s="66"/>
    </row>
    <row r="269" spans="1:30" ht="15.75" customHeight="1" x14ac:dyDescent="0.25">
      <c r="A269" s="64"/>
      <c r="B269" s="69"/>
      <c r="C269" s="69"/>
      <c r="D269" s="70"/>
      <c r="E269" s="65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  <c r="AB269" s="66"/>
      <c r="AC269" s="66"/>
      <c r="AD269" s="66"/>
    </row>
    <row r="270" spans="1:30" ht="15.75" customHeight="1" x14ac:dyDescent="0.25">
      <c r="A270" s="64"/>
      <c r="B270" s="69"/>
      <c r="C270" s="69"/>
      <c r="D270" s="70"/>
      <c r="E270" s="65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  <c r="AB270" s="66"/>
      <c r="AC270" s="66"/>
      <c r="AD270" s="66"/>
    </row>
    <row r="271" spans="1:30" ht="15.75" customHeight="1" x14ac:dyDescent="0.25">
      <c r="A271" s="64"/>
      <c r="B271" s="69"/>
      <c r="C271" s="69"/>
      <c r="D271" s="70"/>
      <c r="E271" s="65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  <c r="AB271" s="66"/>
      <c r="AC271" s="66"/>
      <c r="AD271" s="66"/>
    </row>
    <row r="272" spans="1:30" ht="15.75" customHeight="1" x14ac:dyDescent="0.25">
      <c r="A272" s="64"/>
      <c r="B272" s="69"/>
      <c r="C272" s="69"/>
      <c r="D272" s="70"/>
      <c r="E272" s="65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  <c r="AB272" s="66"/>
      <c r="AC272" s="66"/>
      <c r="AD272" s="66"/>
    </row>
    <row r="273" spans="1:30" ht="15.75" customHeight="1" x14ac:dyDescent="0.25">
      <c r="A273" s="64"/>
      <c r="B273" s="69"/>
      <c r="C273" s="69"/>
      <c r="D273" s="70"/>
      <c r="E273" s="65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  <c r="AB273" s="66"/>
      <c r="AC273" s="66"/>
      <c r="AD273" s="66"/>
    </row>
    <row r="274" spans="1:30" ht="15.75" customHeight="1" x14ac:dyDescent="0.25">
      <c r="A274" s="64"/>
      <c r="B274" s="69"/>
      <c r="C274" s="69"/>
      <c r="D274" s="70"/>
      <c r="E274" s="65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  <c r="AB274" s="66"/>
      <c r="AC274" s="66"/>
      <c r="AD274" s="66"/>
    </row>
    <row r="275" spans="1:30" ht="15.75" customHeight="1" x14ac:dyDescent="0.25">
      <c r="A275" s="64"/>
      <c r="B275" s="69"/>
      <c r="C275" s="69"/>
      <c r="D275" s="70"/>
      <c r="E275" s="65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  <c r="AB275" s="66"/>
      <c r="AC275" s="66"/>
      <c r="AD275" s="66"/>
    </row>
    <row r="276" spans="1:30" ht="15.75" customHeight="1" x14ac:dyDescent="0.25">
      <c r="A276" s="64"/>
      <c r="B276" s="69"/>
      <c r="C276" s="69"/>
      <c r="D276" s="70"/>
      <c r="E276" s="65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  <c r="AB276" s="66"/>
      <c r="AC276" s="66"/>
      <c r="AD276" s="66"/>
    </row>
    <row r="277" spans="1:30" ht="15.75" customHeight="1" x14ac:dyDescent="0.25">
      <c r="A277" s="64"/>
      <c r="B277" s="69"/>
      <c r="C277" s="69"/>
      <c r="D277" s="70"/>
      <c r="E277" s="65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  <c r="AB277" s="66"/>
      <c r="AC277" s="66"/>
      <c r="AD277" s="66"/>
    </row>
    <row r="278" spans="1:30" ht="15.75" customHeight="1" x14ac:dyDescent="0.25">
      <c r="A278" s="64"/>
      <c r="B278" s="69"/>
      <c r="C278" s="69"/>
      <c r="D278" s="70"/>
      <c r="E278" s="65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6"/>
      <c r="AD278" s="66"/>
    </row>
    <row r="279" spans="1:30" ht="15.75" customHeight="1" x14ac:dyDescent="0.25">
      <c r="A279" s="64"/>
      <c r="B279" s="69"/>
      <c r="C279" s="69"/>
      <c r="D279" s="70"/>
      <c r="E279" s="65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  <c r="AB279" s="66"/>
      <c r="AC279" s="66"/>
      <c r="AD279" s="66"/>
    </row>
    <row r="280" spans="1:30" ht="15.75" customHeight="1" x14ac:dyDescent="0.25">
      <c r="A280" s="64"/>
      <c r="B280" s="69"/>
      <c r="C280" s="69"/>
      <c r="D280" s="70"/>
      <c r="E280" s="65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  <c r="AB280" s="66"/>
      <c r="AC280" s="66"/>
      <c r="AD280" s="66"/>
    </row>
    <row r="281" spans="1:30" ht="15.75" customHeight="1" x14ac:dyDescent="0.25">
      <c r="A281" s="64"/>
      <c r="B281" s="69"/>
      <c r="C281" s="69"/>
      <c r="D281" s="70"/>
      <c r="E281" s="65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  <c r="AB281" s="66"/>
      <c r="AC281" s="66"/>
      <c r="AD281" s="66"/>
    </row>
    <row r="282" spans="1:30" ht="15.75" customHeight="1" x14ac:dyDescent="0.25">
      <c r="A282" s="64"/>
      <c r="B282" s="69"/>
      <c r="C282" s="69"/>
      <c r="D282" s="70"/>
      <c r="E282" s="65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  <c r="AB282" s="66"/>
      <c r="AC282" s="66"/>
      <c r="AD282" s="66"/>
    </row>
    <row r="283" spans="1:30" ht="15.75" customHeight="1" x14ac:dyDescent="0.25">
      <c r="A283" s="64"/>
      <c r="B283" s="69"/>
      <c r="C283" s="69"/>
      <c r="D283" s="70"/>
      <c r="E283" s="65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  <c r="AB283" s="66"/>
      <c r="AC283" s="66"/>
      <c r="AD283" s="66"/>
    </row>
    <row r="284" spans="1:30" ht="15.75" customHeight="1" x14ac:dyDescent="0.25">
      <c r="A284" s="64"/>
      <c r="B284" s="69"/>
      <c r="C284" s="69"/>
      <c r="D284" s="70"/>
      <c r="E284" s="65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  <c r="AB284" s="66"/>
      <c r="AC284" s="66"/>
      <c r="AD284" s="66"/>
    </row>
    <row r="285" spans="1:30" ht="15.75" customHeight="1" x14ac:dyDescent="0.25">
      <c r="A285" s="64"/>
      <c r="B285" s="69"/>
      <c r="C285" s="69"/>
      <c r="D285" s="70"/>
      <c r="E285" s="65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  <c r="AB285" s="66"/>
      <c r="AC285" s="66"/>
      <c r="AD285" s="66"/>
    </row>
    <row r="286" spans="1:30" ht="15.75" customHeight="1" x14ac:dyDescent="0.25">
      <c r="A286" s="64"/>
      <c r="B286" s="69"/>
      <c r="C286" s="69"/>
      <c r="D286" s="70"/>
      <c r="E286" s="65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  <c r="AB286" s="66"/>
      <c r="AC286" s="66"/>
      <c r="AD286" s="66"/>
    </row>
    <row r="287" spans="1:30" ht="15.75" customHeight="1" x14ac:dyDescent="0.25">
      <c r="A287" s="64"/>
      <c r="B287" s="69"/>
      <c r="C287" s="69"/>
      <c r="D287" s="70"/>
      <c r="E287" s="65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  <c r="AB287" s="66"/>
      <c r="AC287" s="66"/>
      <c r="AD287" s="66"/>
    </row>
    <row r="288" spans="1:30" ht="15.75" customHeight="1" x14ac:dyDescent="0.25">
      <c r="A288" s="64"/>
      <c r="B288" s="69"/>
      <c r="C288" s="69"/>
      <c r="D288" s="70"/>
      <c r="E288" s="65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  <c r="AB288" s="66"/>
      <c r="AC288" s="66"/>
      <c r="AD288" s="66"/>
    </row>
    <row r="289" spans="1:30" ht="15.75" customHeight="1" x14ac:dyDescent="0.25">
      <c r="A289" s="64"/>
      <c r="B289" s="69"/>
      <c r="C289" s="69"/>
      <c r="D289" s="70"/>
      <c r="E289" s="65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  <c r="AB289" s="66"/>
      <c r="AC289" s="66"/>
      <c r="AD289" s="66"/>
    </row>
    <row r="290" spans="1:30" ht="15.75" customHeight="1" x14ac:dyDescent="0.25">
      <c r="A290" s="64"/>
      <c r="B290" s="69"/>
      <c r="C290" s="69"/>
      <c r="D290" s="70"/>
      <c r="E290" s="65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66"/>
    </row>
    <row r="291" spans="1:30" ht="15.75" customHeight="1" x14ac:dyDescent="0.25">
      <c r="A291" s="64"/>
      <c r="B291" s="69"/>
      <c r="C291" s="69"/>
      <c r="D291" s="70"/>
      <c r="E291" s="65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  <c r="AB291" s="66"/>
      <c r="AC291" s="66"/>
      <c r="AD291" s="66"/>
    </row>
    <row r="292" spans="1:30" ht="15.75" customHeight="1" x14ac:dyDescent="0.25">
      <c r="A292" s="64"/>
      <c r="B292" s="69"/>
      <c r="C292" s="69"/>
      <c r="D292" s="70"/>
      <c r="E292" s="65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  <c r="AB292" s="66"/>
      <c r="AC292" s="66"/>
      <c r="AD292" s="66"/>
    </row>
    <row r="293" spans="1:30" ht="15.75" customHeight="1" x14ac:dyDescent="0.25">
      <c r="A293" s="64"/>
      <c r="B293" s="69"/>
      <c r="C293" s="69"/>
      <c r="D293" s="70"/>
      <c r="E293" s="65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  <c r="AB293" s="66"/>
      <c r="AC293" s="66"/>
      <c r="AD293" s="66"/>
    </row>
    <row r="294" spans="1:30" ht="15.75" customHeight="1" x14ac:dyDescent="0.25">
      <c r="A294" s="64"/>
      <c r="B294" s="69"/>
      <c r="C294" s="69"/>
      <c r="D294" s="70"/>
      <c r="E294" s="65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  <c r="AB294" s="66"/>
      <c r="AC294" s="66"/>
      <c r="AD294" s="66"/>
    </row>
    <row r="295" spans="1:30" ht="15.75" customHeight="1" x14ac:dyDescent="0.25">
      <c r="A295" s="64"/>
      <c r="B295" s="69"/>
      <c r="C295" s="69"/>
      <c r="D295" s="70"/>
      <c r="E295" s="65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66"/>
    </row>
    <row r="296" spans="1:30" ht="15.75" customHeight="1" x14ac:dyDescent="0.25">
      <c r="A296" s="64"/>
      <c r="B296" s="69"/>
      <c r="C296" s="69"/>
      <c r="D296" s="70"/>
      <c r="E296" s="65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  <c r="AB296" s="66"/>
      <c r="AC296" s="66"/>
      <c r="AD296" s="66"/>
    </row>
    <row r="297" spans="1:30" ht="15.75" customHeight="1" x14ac:dyDescent="0.25">
      <c r="A297" s="64"/>
      <c r="B297" s="69"/>
      <c r="C297" s="69"/>
      <c r="D297" s="70"/>
      <c r="E297" s="65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  <c r="AB297" s="66"/>
      <c r="AC297" s="66"/>
      <c r="AD297" s="66"/>
    </row>
    <row r="298" spans="1:30" ht="15.75" customHeight="1" x14ac:dyDescent="0.25">
      <c r="A298" s="64"/>
      <c r="B298" s="69"/>
      <c r="C298" s="69"/>
      <c r="D298" s="70"/>
      <c r="E298" s="65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  <c r="AB298" s="66"/>
      <c r="AC298" s="66"/>
      <c r="AD298" s="66"/>
    </row>
    <row r="299" spans="1:30" ht="15.75" customHeight="1" x14ac:dyDescent="0.25">
      <c r="A299" s="64"/>
      <c r="B299" s="69"/>
      <c r="C299" s="69"/>
      <c r="D299" s="70"/>
      <c r="E299" s="65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  <c r="AB299" s="66"/>
      <c r="AC299" s="66"/>
      <c r="AD299" s="66"/>
    </row>
    <row r="300" spans="1:30" ht="15.75" customHeight="1" x14ac:dyDescent="0.25">
      <c r="A300" s="64"/>
      <c r="B300" s="69"/>
      <c r="C300" s="69"/>
      <c r="D300" s="70"/>
      <c r="E300" s="65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  <c r="AB300" s="66"/>
      <c r="AC300" s="66"/>
      <c r="AD300" s="66"/>
    </row>
    <row r="301" spans="1:30" ht="15.75" customHeight="1" x14ac:dyDescent="0.25">
      <c r="A301" s="64"/>
      <c r="B301" s="69"/>
      <c r="C301" s="69"/>
      <c r="D301" s="70"/>
      <c r="E301" s="65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  <c r="AB301" s="66"/>
      <c r="AC301" s="66"/>
      <c r="AD301" s="66"/>
    </row>
    <row r="302" spans="1:30" ht="15.75" customHeight="1" x14ac:dyDescent="0.25">
      <c r="A302" s="64"/>
      <c r="B302" s="69"/>
      <c r="C302" s="69"/>
      <c r="D302" s="70"/>
      <c r="E302" s="65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  <c r="AB302" s="66"/>
      <c r="AC302" s="66"/>
      <c r="AD302" s="66"/>
    </row>
    <row r="303" spans="1:30" ht="15.75" customHeight="1" x14ac:dyDescent="0.25">
      <c r="A303" s="64"/>
      <c r="B303" s="69"/>
      <c r="C303" s="69"/>
      <c r="D303" s="70"/>
      <c r="E303" s="65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  <c r="AB303" s="66"/>
      <c r="AC303" s="66"/>
      <c r="AD303" s="66"/>
    </row>
    <row r="304" spans="1:30" ht="15.75" customHeight="1" x14ac:dyDescent="0.25">
      <c r="A304" s="64"/>
      <c r="B304" s="69"/>
      <c r="C304" s="69"/>
      <c r="D304" s="70"/>
      <c r="E304" s="65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  <c r="AB304" s="66"/>
      <c r="AC304" s="66"/>
      <c r="AD304" s="66"/>
    </row>
    <row r="305" spans="1:30" ht="15.75" customHeight="1" x14ac:dyDescent="0.25">
      <c r="A305" s="64"/>
      <c r="B305" s="69"/>
      <c r="C305" s="69"/>
      <c r="D305" s="70"/>
      <c r="E305" s="65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  <c r="AB305" s="66"/>
      <c r="AC305" s="66"/>
      <c r="AD305" s="66"/>
    </row>
    <row r="306" spans="1:30" ht="15.75" customHeight="1" x14ac:dyDescent="0.25">
      <c r="A306" s="64"/>
      <c r="B306" s="69"/>
      <c r="C306" s="69"/>
      <c r="D306" s="70"/>
      <c r="E306" s="65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  <c r="AB306" s="66"/>
      <c r="AC306" s="66"/>
      <c r="AD306" s="66"/>
    </row>
    <row r="307" spans="1:30" ht="15.75" customHeight="1" x14ac:dyDescent="0.25">
      <c r="A307" s="64"/>
      <c r="B307" s="69"/>
      <c r="C307" s="69"/>
      <c r="D307" s="70"/>
      <c r="E307" s="65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  <c r="AB307" s="66"/>
      <c r="AC307" s="66"/>
      <c r="AD307" s="66"/>
    </row>
    <row r="308" spans="1:30" ht="15.75" customHeight="1" x14ac:dyDescent="0.25">
      <c r="A308" s="64"/>
      <c r="B308" s="69"/>
      <c r="C308" s="69"/>
      <c r="D308" s="70"/>
      <c r="E308" s="65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  <c r="AB308" s="66"/>
      <c r="AC308" s="66"/>
      <c r="AD308" s="66"/>
    </row>
    <row r="309" spans="1:30" ht="15.75" customHeight="1" x14ac:dyDescent="0.25">
      <c r="A309" s="64"/>
      <c r="B309" s="69"/>
      <c r="C309" s="69"/>
      <c r="D309" s="70"/>
      <c r="E309" s="65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  <c r="AB309" s="66"/>
      <c r="AC309" s="66"/>
      <c r="AD309" s="66"/>
    </row>
    <row r="310" spans="1:30" ht="15.75" customHeight="1" x14ac:dyDescent="0.25">
      <c r="A310" s="64"/>
      <c r="B310" s="69"/>
      <c r="C310" s="69"/>
      <c r="D310" s="70"/>
      <c r="E310" s="65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  <c r="AB310" s="66"/>
      <c r="AC310" s="66"/>
      <c r="AD310" s="66"/>
    </row>
    <row r="311" spans="1:30" ht="15.75" customHeight="1" x14ac:dyDescent="0.25">
      <c r="A311" s="64"/>
      <c r="B311" s="69"/>
      <c r="C311" s="69"/>
      <c r="D311" s="70"/>
      <c r="E311" s="65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  <c r="AB311" s="66"/>
      <c r="AC311" s="66"/>
      <c r="AD311" s="66"/>
    </row>
    <row r="312" spans="1:30" ht="15.75" customHeight="1" x14ac:dyDescent="0.25">
      <c r="A312" s="64"/>
      <c r="B312" s="69"/>
      <c r="C312" s="69"/>
      <c r="D312" s="70"/>
      <c r="E312" s="65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  <c r="AB312" s="66"/>
      <c r="AC312" s="66"/>
      <c r="AD312" s="66"/>
    </row>
    <row r="313" spans="1:30" ht="15.75" customHeight="1" x14ac:dyDescent="0.25">
      <c r="A313" s="64"/>
      <c r="B313" s="69"/>
      <c r="C313" s="69"/>
      <c r="D313" s="70"/>
      <c r="E313" s="65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  <c r="AB313" s="66"/>
      <c r="AC313" s="66"/>
      <c r="AD313" s="66"/>
    </row>
    <row r="314" spans="1:30" ht="15.75" customHeight="1" x14ac:dyDescent="0.25">
      <c r="A314" s="64"/>
      <c r="B314" s="69"/>
      <c r="C314" s="69"/>
      <c r="D314" s="70"/>
      <c r="E314" s="65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  <c r="AB314" s="66"/>
      <c r="AC314" s="66"/>
      <c r="AD314" s="66"/>
    </row>
    <row r="315" spans="1:30" ht="15.75" customHeight="1" x14ac:dyDescent="0.25">
      <c r="A315" s="64"/>
      <c r="B315" s="69"/>
      <c r="C315" s="69"/>
      <c r="D315" s="70"/>
      <c r="E315" s="65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  <c r="AB315" s="66"/>
      <c r="AC315" s="66"/>
      <c r="AD315" s="66"/>
    </row>
    <row r="316" spans="1:30" ht="15.75" customHeight="1" x14ac:dyDescent="0.25">
      <c r="A316" s="64"/>
      <c r="B316" s="69"/>
      <c r="C316" s="69"/>
      <c r="D316" s="70"/>
      <c r="E316" s="65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  <c r="AB316" s="66"/>
      <c r="AC316" s="66"/>
      <c r="AD316" s="66"/>
    </row>
    <row r="317" spans="1:30" ht="15.75" customHeight="1" x14ac:dyDescent="0.25">
      <c r="A317" s="64"/>
      <c r="B317" s="69"/>
      <c r="C317" s="69"/>
      <c r="D317" s="70"/>
      <c r="E317" s="65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  <c r="AB317" s="66"/>
      <c r="AC317" s="66"/>
      <c r="AD317" s="66"/>
    </row>
    <row r="318" spans="1:30" ht="15.75" customHeight="1" x14ac:dyDescent="0.25">
      <c r="A318" s="64"/>
      <c r="B318" s="69"/>
      <c r="C318" s="69"/>
      <c r="D318" s="70"/>
      <c r="E318" s="65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6"/>
      <c r="AD318" s="66"/>
    </row>
    <row r="319" spans="1:30" ht="15.75" customHeight="1" x14ac:dyDescent="0.25">
      <c r="A319" s="64"/>
      <c r="B319" s="69"/>
      <c r="C319" s="69"/>
      <c r="D319" s="70"/>
      <c r="E319" s="65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  <c r="AB319" s="66"/>
      <c r="AC319" s="66"/>
      <c r="AD319" s="66"/>
    </row>
    <row r="320" spans="1:30" ht="15.75" customHeight="1" x14ac:dyDescent="0.25">
      <c r="A320" s="64"/>
      <c r="B320" s="69"/>
      <c r="C320" s="69"/>
      <c r="D320" s="70"/>
      <c r="E320" s="65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  <c r="AB320" s="66"/>
      <c r="AC320" s="66"/>
      <c r="AD320" s="66"/>
    </row>
    <row r="321" spans="1:30" ht="15.75" customHeight="1" x14ac:dyDescent="0.25">
      <c r="A321" s="64"/>
      <c r="B321" s="69"/>
      <c r="C321" s="69"/>
      <c r="D321" s="70"/>
      <c r="E321" s="65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  <c r="AB321" s="66"/>
      <c r="AC321" s="66"/>
      <c r="AD321" s="66"/>
    </row>
    <row r="322" spans="1:30" ht="15.75" customHeight="1" x14ac:dyDescent="0.25">
      <c r="A322" s="64"/>
      <c r="B322" s="69"/>
      <c r="C322" s="69"/>
      <c r="D322" s="70"/>
      <c r="E322" s="65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6"/>
      <c r="AD322" s="66"/>
    </row>
    <row r="323" spans="1:30" ht="15.75" customHeight="1" x14ac:dyDescent="0.25">
      <c r="A323" s="64"/>
      <c r="B323" s="69"/>
      <c r="C323" s="69"/>
      <c r="D323" s="70"/>
      <c r="E323" s="65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  <c r="AB323" s="66"/>
      <c r="AC323" s="66"/>
      <c r="AD323" s="66"/>
    </row>
    <row r="324" spans="1:30" ht="15.75" customHeight="1" x14ac:dyDescent="0.25">
      <c r="A324" s="64"/>
      <c r="B324" s="69"/>
      <c r="C324" s="69"/>
      <c r="D324" s="70"/>
      <c r="E324" s="65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  <c r="AB324" s="66"/>
      <c r="AC324" s="66"/>
      <c r="AD324" s="66"/>
    </row>
    <row r="325" spans="1:30" ht="15.75" customHeight="1" x14ac:dyDescent="0.25">
      <c r="A325" s="64"/>
      <c r="B325" s="69"/>
      <c r="C325" s="69"/>
      <c r="D325" s="70"/>
      <c r="E325" s="65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  <c r="AB325" s="66"/>
      <c r="AC325" s="66"/>
      <c r="AD325" s="66"/>
    </row>
    <row r="326" spans="1:30" ht="15.75" customHeight="1" x14ac:dyDescent="0.25">
      <c r="A326" s="64"/>
      <c r="B326" s="69"/>
      <c r="C326" s="69"/>
      <c r="D326" s="70"/>
      <c r="E326" s="65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  <c r="AB326" s="66"/>
      <c r="AC326" s="66"/>
      <c r="AD326" s="66"/>
    </row>
    <row r="327" spans="1:30" ht="15.75" customHeight="1" x14ac:dyDescent="0.25">
      <c r="A327" s="64"/>
      <c r="B327" s="69"/>
      <c r="C327" s="69"/>
      <c r="D327" s="70"/>
      <c r="E327" s="65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  <c r="AB327" s="66"/>
      <c r="AC327" s="66"/>
      <c r="AD327" s="66"/>
    </row>
    <row r="328" spans="1:30" ht="15.75" customHeight="1" x14ac:dyDescent="0.25">
      <c r="A328" s="64"/>
      <c r="B328" s="69"/>
      <c r="C328" s="69"/>
      <c r="D328" s="70"/>
      <c r="E328" s="65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  <c r="AB328" s="66"/>
      <c r="AC328" s="66"/>
      <c r="AD328" s="66"/>
    </row>
    <row r="329" spans="1:30" ht="15.75" customHeight="1" x14ac:dyDescent="0.25">
      <c r="A329" s="64"/>
      <c r="B329" s="69"/>
      <c r="C329" s="69"/>
      <c r="D329" s="70"/>
      <c r="E329" s="65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  <c r="AB329" s="66"/>
      <c r="AC329" s="66"/>
      <c r="AD329" s="66"/>
    </row>
    <row r="330" spans="1:30" ht="15.75" customHeight="1" x14ac:dyDescent="0.25">
      <c r="A330" s="64"/>
      <c r="B330" s="69"/>
      <c r="C330" s="69"/>
      <c r="D330" s="70"/>
      <c r="E330" s="65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  <c r="AB330" s="66"/>
      <c r="AC330" s="66"/>
      <c r="AD330" s="66"/>
    </row>
    <row r="331" spans="1:30" ht="15.75" customHeight="1" x14ac:dyDescent="0.25">
      <c r="A331" s="64"/>
      <c r="B331" s="69"/>
      <c r="C331" s="69"/>
      <c r="D331" s="70"/>
      <c r="E331" s="65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  <c r="AB331" s="66"/>
      <c r="AC331" s="66"/>
      <c r="AD331" s="66"/>
    </row>
    <row r="332" spans="1:30" ht="15.75" customHeight="1" x14ac:dyDescent="0.25">
      <c r="A332" s="64"/>
      <c r="B332" s="69"/>
      <c r="C332" s="69"/>
      <c r="D332" s="70"/>
      <c r="E332" s="65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  <c r="AB332" s="66"/>
      <c r="AC332" s="66"/>
      <c r="AD332" s="66"/>
    </row>
    <row r="333" spans="1:30" ht="15.75" customHeight="1" x14ac:dyDescent="0.25">
      <c r="A333" s="64"/>
      <c r="B333" s="69"/>
      <c r="C333" s="69"/>
      <c r="D333" s="70"/>
      <c r="E333" s="65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  <c r="AB333" s="66"/>
      <c r="AC333" s="66"/>
      <c r="AD333" s="66"/>
    </row>
    <row r="334" spans="1:30" ht="15.75" customHeight="1" x14ac:dyDescent="0.25">
      <c r="A334" s="64"/>
      <c r="B334" s="69"/>
      <c r="C334" s="69"/>
      <c r="D334" s="70"/>
      <c r="E334" s="65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  <c r="AB334" s="66"/>
      <c r="AC334" s="66"/>
      <c r="AD334" s="66"/>
    </row>
    <row r="335" spans="1:30" ht="15.75" customHeight="1" x14ac:dyDescent="0.25">
      <c r="A335" s="64"/>
      <c r="B335" s="69"/>
      <c r="C335" s="69"/>
      <c r="D335" s="70"/>
      <c r="E335" s="65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  <c r="AB335" s="66"/>
      <c r="AC335" s="66"/>
      <c r="AD335" s="66"/>
    </row>
    <row r="336" spans="1:30" ht="15.75" customHeight="1" x14ac:dyDescent="0.25">
      <c r="A336" s="64"/>
      <c r="B336" s="69"/>
      <c r="C336" s="69"/>
      <c r="D336" s="70"/>
      <c r="E336" s="65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  <c r="AB336" s="66"/>
      <c r="AC336" s="66"/>
      <c r="AD336" s="66"/>
    </row>
    <row r="337" spans="1:30" ht="15.75" customHeight="1" x14ac:dyDescent="0.25">
      <c r="A337" s="64"/>
      <c r="B337" s="69"/>
      <c r="C337" s="69"/>
      <c r="D337" s="70"/>
      <c r="E337" s="65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  <c r="AB337" s="66"/>
      <c r="AC337" s="66"/>
      <c r="AD337" s="66"/>
    </row>
    <row r="338" spans="1:30" ht="15.75" customHeight="1" x14ac:dyDescent="0.25">
      <c r="A338" s="64"/>
      <c r="B338" s="69"/>
      <c r="C338" s="69"/>
      <c r="D338" s="70"/>
      <c r="E338" s="65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  <c r="AB338" s="66"/>
      <c r="AC338" s="66"/>
      <c r="AD338" s="66"/>
    </row>
    <row r="339" spans="1:30" ht="15.75" customHeight="1" x14ac:dyDescent="0.25">
      <c r="A339" s="64"/>
      <c r="B339" s="69"/>
      <c r="C339" s="69"/>
      <c r="D339" s="70"/>
      <c r="E339" s="65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  <c r="AB339" s="66"/>
      <c r="AC339" s="66"/>
      <c r="AD339" s="66"/>
    </row>
    <row r="340" spans="1:30" ht="15.75" customHeight="1" x14ac:dyDescent="0.25">
      <c r="A340" s="64"/>
      <c r="B340" s="69"/>
      <c r="C340" s="69"/>
      <c r="D340" s="70"/>
      <c r="E340" s="65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  <c r="AB340" s="66"/>
      <c r="AC340" s="66"/>
      <c r="AD340" s="66"/>
    </row>
    <row r="341" spans="1:30" ht="15.75" customHeight="1" x14ac:dyDescent="0.25">
      <c r="A341" s="64"/>
      <c r="B341" s="69"/>
      <c r="C341" s="69"/>
      <c r="D341" s="70"/>
      <c r="E341" s="65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  <c r="AB341" s="66"/>
      <c r="AC341" s="66"/>
      <c r="AD341" s="66"/>
    </row>
    <row r="342" spans="1:30" ht="15.75" customHeight="1" x14ac:dyDescent="0.25">
      <c r="A342" s="64"/>
      <c r="B342" s="69"/>
      <c r="C342" s="69"/>
      <c r="D342" s="70"/>
      <c r="E342" s="65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  <c r="AB342" s="66"/>
      <c r="AC342" s="66"/>
      <c r="AD342" s="66"/>
    </row>
    <row r="343" spans="1:30" ht="15.75" customHeight="1" x14ac:dyDescent="0.25">
      <c r="A343" s="64"/>
      <c r="B343" s="69"/>
      <c r="C343" s="69"/>
      <c r="D343" s="70"/>
      <c r="E343" s="65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  <c r="AB343" s="66"/>
      <c r="AC343" s="66"/>
      <c r="AD343" s="66"/>
    </row>
    <row r="344" spans="1:30" ht="15.75" customHeight="1" x14ac:dyDescent="0.25">
      <c r="A344" s="64"/>
      <c r="B344" s="69"/>
      <c r="C344" s="69"/>
      <c r="D344" s="70"/>
      <c r="E344" s="65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  <c r="AB344" s="66"/>
      <c r="AC344" s="66"/>
      <c r="AD344" s="66"/>
    </row>
    <row r="345" spans="1:30" ht="15.75" customHeight="1" x14ac:dyDescent="0.25">
      <c r="A345" s="64"/>
      <c r="B345" s="69"/>
      <c r="C345" s="69"/>
      <c r="D345" s="70"/>
      <c r="E345" s="65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  <c r="AB345" s="66"/>
      <c r="AC345" s="66"/>
      <c r="AD345" s="66"/>
    </row>
    <row r="346" spans="1:30" ht="15.75" customHeight="1" x14ac:dyDescent="0.25">
      <c r="A346" s="64"/>
      <c r="B346" s="69"/>
      <c r="C346" s="69"/>
      <c r="D346" s="70"/>
      <c r="E346" s="65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  <c r="AB346" s="66"/>
      <c r="AC346" s="66"/>
      <c r="AD346" s="66"/>
    </row>
    <row r="347" spans="1:30" ht="15.75" customHeight="1" x14ac:dyDescent="0.25">
      <c r="A347" s="64"/>
      <c r="B347" s="69"/>
      <c r="C347" s="69"/>
      <c r="D347" s="70"/>
      <c r="E347" s="65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  <c r="AB347" s="66"/>
      <c r="AC347" s="66"/>
      <c r="AD347" s="66"/>
    </row>
    <row r="348" spans="1:30" ht="15.75" customHeight="1" x14ac:dyDescent="0.25">
      <c r="A348" s="64"/>
      <c r="B348" s="69"/>
      <c r="C348" s="69"/>
      <c r="D348" s="70"/>
      <c r="E348" s="65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  <c r="AB348" s="66"/>
      <c r="AC348" s="66"/>
      <c r="AD348" s="66"/>
    </row>
    <row r="349" spans="1:30" ht="15.75" customHeight="1" x14ac:dyDescent="0.25">
      <c r="A349" s="64"/>
      <c r="B349" s="69"/>
      <c r="C349" s="69"/>
      <c r="D349" s="70"/>
      <c r="E349" s="65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  <c r="AB349" s="66"/>
      <c r="AC349" s="66"/>
      <c r="AD349" s="66"/>
    </row>
    <row r="350" spans="1:30" ht="15.75" customHeight="1" x14ac:dyDescent="0.25">
      <c r="A350" s="64"/>
      <c r="B350" s="69"/>
      <c r="C350" s="69"/>
      <c r="D350" s="70"/>
      <c r="E350" s="65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  <c r="AB350" s="66"/>
      <c r="AC350" s="66"/>
      <c r="AD350" s="66"/>
    </row>
    <row r="351" spans="1:30" ht="15.75" customHeight="1" x14ac:dyDescent="0.25">
      <c r="A351" s="64"/>
      <c r="B351" s="69"/>
      <c r="C351" s="69"/>
      <c r="D351" s="70"/>
      <c r="E351" s="65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  <c r="AB351" s="66"/>
      <c r="AC351" s="66"/>
      <c r="AD351" s="66"/>
    </row>
    <row r="352" spans="1:30" ht="15.75" customHeight="1" x14ac:dyDescent="0.25">
      <c r="A352" s="64"/>
      <c r="B352" s="69"/>
      <c r="C352" s="69"/>
      <c r="D352" s="70"/>
      <c r="E352" s="65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  <c r="AB352" s="66"/>
      <c r="AC352" s="66"/>
      <c r="AD352" s="66"/>
    </row>
    <row r="353" spans="1:30" ht="15.75" customHeight="1" x14ac:dyDescent="0.25">
      <c r="A353" s="64"/>
      <c r="B353" s="69"/>
      <c r="C353" s="69"/>
      <c r="D353" s="70"/>
      <c r="E353" s="65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  <c r="AB353" s="66"/>
      <c r="AC353" s="66"/>
      <c r="AD353" s="66"/>
    </row>
    <row r="354" spans="1:30" ht="15.75" customHeight="1" x14ac:dyDescent="0.25">
      <c r="A354" s="64"/>
      <c r="B354" s="69"/>
      <c r="C354" s="69"/>
      <c r="D354" s="70"/>
      <c r="E354" s="65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  <c r="AB354" s="66"/>
      <c r="AC354" s="66"/>
      <c r="AD354" s="66"/>
    </row>
    <row r="355" spans="1:30" ht="15.75" customHeight="1" x14ac:dyDescent="0.25">
      <c r="A355" s="64"/>
      <c r="B355" s="69"/>
      <c r="C355" s="69"/>
      <c r="D355" s="70"/>
      <c r="E355" s="65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  <c r="AB355" s="66"/>
      <c r="AC355" s="66"/>
      <c r="AD355" s="66"/>
    </row>
    <row r="356" spans="1:30" ht="15.75" customHeight="1" x14ac:dyDescent="0.25">
      <c r="A356" s="64"/>
      <c r="B356" s="69"/>
      <c r="C356" s="69"/>
      <c r="D356" s="70"/>
      <c r="E356" s="65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  <c r="AB356" s="66"/>
      <c r="AC356" s="66"/>
      <c r="AD356" s="66"/>
    </row>
    <row r="357" spans="1:30" ht="15.75" customHeight="1" x14ac:dyDescent="0.25">
      <c r="A357" s="64"/>
      <c r="B357" s="69"/>
      <c r="C357" s="69"/>
      <c r="D357" s="70"/>
      <c r="E357" s="65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  <c r="AB357" s="66"/>
      <c r="AC357" s="66"/>
      <c r="AD357" s="66"/>
    </row>
    <row r="358" spans="1:30" ht="15.75" customHeight="1" x14ac:dyDescent="0.25">
      <c r="A358" s="64"/>
      <c r="B358" s="69"/>
      <c r="C358" s="69"/>
      <c r="D358" s="70"/>
      <c r="E358" s="65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  <c r="AB358" s="66"/>
      <c r="AC358" s="66"/>
      <c r="AD358" s="66"/>
    </row>
    <row r="359" spans="1:30" ht="15.75" customHeight="1" x14ac:dyDescent="0.25">
      <c r="A359" s="64"/>
      <c r="B359" s="69"/>
      <c r="C359" s="69"/>
      <c r="D359" s="70"/>
      <c r="E359" s="65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  <c r="AB359" s="66"/>
      <c r="AC359" s="66"/>
      <c r="AD359" s="66"/>
    </row>
    <row r="360" spans="1:30" ht="15.75" customHeight="1" x14ac:dyDescent="0.25">
      <c r="A360" s="64"/>
      <c r="B360" s="69"/>
      <c r="C360" s="69"/>
      <c r="D360" s="70"/>
      <c r="E360" s="65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  <c r="AB360" s="66"/>
      <c r="AC360" s="66"/>
      <c r="AD360" s="66"/>
    </row>
    <row r="361" spans="1:30" ht="15.75" customHeight="1" x14ac:dyDescent="0.25">
      <c r="A361" s="64"/>
      <c r="B361" s="69"/>
      <c r="C361" s="69"/>
      <c r="D361" s="70"/>
      <c r="E361" s="65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  <c r="AB361" s="66"/>
      <c r="AC361" s="66"/>
      <c r="AD361" s="66"/>
    </row>
    <row r="362" spans="1:30" ht="15.75" customHeight="1" x14ac:dyDescent="0.25">
      <c r="A362" s="64"/>
      <c r="B362" s="69"/>
      <c r="C362" s="69"/>
      <c r="D362" s="70"/>
      <c r="E362" s="65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  <c r="AB362" s="66"/>
      <c r="AC362" s="66"/>
      <c r="AD362" s="66"/>
    </row>
    <row r="363" spans="1:30" ht="15.75" customHeight="1" x14ac:dyDescent="0.25">
      <c r="A363" s="64"/>
      <c r="B363" s="69"/>
      <c r="C363" s="69"/>
      <c r="D363" s="70"/>
      <c r="E363" s="65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  <c r="AB363" s="66"/>
      <c r="AC363" s="66"/>
      <c r="AD363" s="66"/>
    </row>
    <row r="364" spans="1:30" ht="15.75" customHeight="1" x14ac:dyDescent="0.25">
      <c r="A364" s="64"/>
      <c r="B364" s="69"/>
      <c r="C364" s="69"/>
      <c r="D364" s="70"/>
      <c r="E364" s="65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  <c r="AB364" s="66"/>
      <c r="AC364" s="66"/>
      <c r="AD364" s="66"/>
    </row>
    <row r="365" spans="1:30" ht="15.75" customHeight="1" x14ac:dyDescent="0.25">
      <c r="A365" s="64"/>
      <c r="B365" s="69"/>
      <c r="C365" s="69"/>
      <c r="D365" s="70"/>
      <c r="E365" s="65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  <c r="AB365" s="66"/>
      <c r="AC365" s="66"/>
      <c r="AD365" s="66"/>
    </row>
    <row r="366" spans="1:30" ht="15.75" customHeight="1" x14ac:dyDescent="0.25">
      <c r="A366" s="64"/>
      <c r="B366" s="69"/>
      <c r="C366" s="69"/>
      <c r="D366" s="70"/>
      <c r="E366" s="65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  <c r="AB366" s="66"/>
      <c r="AC366" s="66"/>
      <c r="AD366" s="66"/>
    </row>
    <row r="367" spans="1:30" ht="15.75" customHeight="1" x14ac:dyDescent="0.25">
      <c r="A367" s="64"/>
      <c r="B367" s="69"/>
      <c r="C367" s="69"/>
      <c r="D367" s="70"/>
      <c r="E367" s="65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  <c r="AB367" s="66"/>
      <c r="AC367" s="66"/>
      <c r="AD367" s="66"/>
    </row>
    <row r="368" spans="1:30" ht="15.75" customHeight="1" x14ac:dyDescent="0.25">
      <c r="A368" s="64"/>
      <c r="B368" s="69"/>
      <c r="C368" s="69"/>
      <c r="D368" s="70"/>
      <c r="E368" s="65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  <c r="AB368" s="66"/>
      <c r="AC368" s="66"/>
      <c r="AD368" s="66"/>
    </row>
    <row r="369" spans="1:30" ht="15.75" customHeight="1" x14ac:dyDescent="0.25">
      <c r="A369" s="64"/>
      <c r="B369" s="69"/>
      <c r="C369" s="69"/>
      <c r="D369" s="70"/>
      <c r="E369" s="65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  <c r="AB369" s="66"/>
      <c r="AC369" s="66"/>
      <c r="AD369" s="66"/>
    </row>
    <row r="370" spans="1:30" ht="15.75" customHeight="1" x14ac:dyDescent="0.25">
      <c r="A370" s="64"/>
      <c r="B370" s="69"/>
      <c r="C370" s="69"/>
      <c r="D370" s="70"/>
      <c r="E370" s="65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  <c r="AB370" s="66"/>
      <c r="AC370" s="66"/>
      <c r="AD370" s="66"/>
    </row>
    <row r="371" spans="1:30" ht="15.75" customHeight="1" x14ac:dyDescent="0.25">
      <c r="A371" s="64"/>
      <c r="B371" s="69"/>
      <c r="C371" s="69"/>
      <c r="D371" s="70"/>
      <c r="E371" s="65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  <c r="AB371" s="66"/>
      <c r="AC371" s="66"/>
      <c r="AD371" s="66"/>
    </row>
    <row r="372" spans="1:30" ht="15.75" customHeight="1" x14ac:dyDescent="0.25">
      <c r="A372" s="64"/>
      <c r="B372" s="69"/>
      <c r="C372" s="69"/>
      <c r="D372" s="70"/>
      <c r="E372" s="65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  <c r="AB372" s="66"/>
      <c r="AC372" s="66"/>
      <c r="AD372" s="66"/>
    </row>
    <row r="373" spans="1:30" ht="15.75" customHeight="1" x14ac:dyDescent="0.25">
      <c r="A373" s="64"/>
      <c r="B373" s="69"/>
      <c r="C373" s="69"/>
      <c r="D373" s="70"/>
      <c r="E373" s="65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  <c r="AB373" s="66"/>
      <c r="AC373" s="66"/>
      <c r="AD373" s="66"/>
    </row>
    <row r="374" spans="1:30" ht="15.75" customHeight="1" x14ac:dyDescent="0.25">
      <c r="A374" s="64"/>
      <c r="B374" s="69"/>
      <c r="C374" s="69"/>
      <c r="D374" s="70"/>
      <c r="E374" s="65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  <c r="AB374" s="66"/>
      <c r="AC374" s="66"/>
      <c r="AD374" s="66"/>
    </row>
    <row r="375" spans="1:30" ht="15.75" customHeight="1" x14ac:dyDescent="0.25">
      <c r="A375" s="64"/>
      <c r="B375" s="69"/>
      <c r="C375" s="69"/>
      <c r="D375" s="70"/>
      <c r="E375" s="65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  <c r="AB375" s="66"/>
      <c r="AC375" s="66"/>
      <c r="AD375" s="66"/>
    </row>
    <row r="376" spans="1:30" ht="15.75" customHeight="1" x14ac:dyDescent="0.25">
      <c r="A376" s="64"/>
      <c r="B376" s="69"/>
      <c r="C376" s="69"/>
      <c r="D376" s="70"/>
      <c r="E376" s="65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6"/>
      <c r="AD376" s="66"/>
    </row>
    <row r="377" spans="1:30" ht="15.75" customHeight="1" x14ac:dyDescent="0.25">
      <c r="A377" s="64"/>
      <c r="B377" s="69"/>
      <c r="C377" s="69"/>
      <c r="D377" s="70"/>
      <c r="E377" s="65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  <c r="AB377" s="66"/>
      <c r="AC377" s="66"/>
      <c r="AD377" s="66"/>
    </row>
    <row r="378" spans="1:30" ht="15.75" customHeight="1" x14ac:dyDescent="0.25">
      <c r="A378" s="64"/>
      <c r="B378" s="69"/>
      <c r="C378" s="69"/>
      <c r="D378" s="70"/>
      <c r="E378" s="65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  <c r="AB378" s="66"/>
      <c r="AC378" s="66"/>
      <c r="AD378" s="66"/>
    </row>
    <row r="379" spans="1:30" ht="15.75" customHeight="1" x14ac:dyDescent="0.25">
      <c r="A379" s="64"/>
      <c r="B379" s="69"/>
      <c r="C379" s="69"/>
      <c r="D379" s="70"/>
      <c r="E379" s="65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  <c r="AB379" s="66"/>
      <c r="AC379" s="66"/>
      <c r="AD379" s="66"/>
    </row>
    <row r="380" spans="1:30" ht="15.75" customHeight="1" x14ac:dyDescent="0.25">
      <c r="A380" s="64"/>
      <c r="B380" s="69"/>
      <c r="C380" s="69"/>
      <c r="D380" s="70"/>
      <c r="E380" s="65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  <c r="AB380" s="66"/>
      <c r="AC380" s="66"/>
      <c r="AD380" s="66"/>
    </row>
    <row r="381" spans="1:30" ht="15.75" customHeight="1" x14ac:dyDescent="0.25">
      <c r="A381" s="64"/>
      <c r="B381" s="69"/>
      <c r="C381" s="69"/>
      <c r="D381" s="70"/>
      <c r="E381" s="65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  <c r="AB381" s="66"/>
      <c r="AC381" s="66"/>
      <c r="AD381" s="66"/>
    </row>
    <row r="382" spans="1:30" ht="15.75" customHeight="1" x14ac:dyDescent="0.25">
      <c r="A382" s="64"/>
      <c r="B382" s="69"/>
      <c r="C382" s="69"/>
      <c r="D382" s="70"/>
      <c r="E382" s="65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  <c r="AB382" s="66"/>
      <c r="AC382" s="66"/>
      <c r="AD382" s="66"/>
    </row>
    <row r="383" spans="1:30" ht="15.75" customHeight="1" x14ac:dyDescent="0.25">
      <c r="A383" s="64"/>
      <c r="B383" s="69"/>
      <c r="C383" s="69"/>
      <c r="D383" s="70"/>
      <c r="E383" s="65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  <c r="AB383" s="66"/>
      <c r="AC383" s="66"/>
      <c r="AD383" s="66"/>
    </row>
    <row r="384" spans="1:30" ht="15.75" customHeight="1" x14ac:dyDescent="0.25">
      <c r="A384" s="64"/>
      <c r="B384" s="69"/>
      <c r="C384" s="69"/>
      <c r="D384" s="70"/>
      <c r="E384" s="65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  <c r="AB384" s="66"/>
      <c r="AC384" s="66"/>
      <c r="AD384" s="66"/>
    </row>
    <row r="385" spans="1:30" ht="15.75" customHeight="1" x14ac:dyDescent="0.25">
      <c r="A385" s="64"/>
      <c r="B385" s="69"/>
      <c r="C385" s="69"/>
      <c r="D385" s="70"/>
      <c r="E385" s="65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  <c r="AB385" s="66"/>
      <c r="AC385" s="66"/>
      <c r="AD385" s="66"/>
    </row>
    <row r="386" spans="1:30" ht="15.75" customHeight="1" x14ac:dyDescent="0.25">
      <c r="A386" s="64"/>
      <c r="B386" s="69"/>
      <c r="C386" s="69"/>
      <c r="D386" s="70"/>
      <c r="E386" s="65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  <c r="AC386" s="66"/>
      <c r="AD386" s="66"/>
    </row>
    <row r="387" spans="1:30" ht="15.75" customHeight="1" x14ac:dyDescent="0.25">
      <c r="A387" s="64"/>
      <c r="B387" s="69"/>
      <c r="C387" s="69"/>
      <c r="D387" s="70"/>
      <c r="E387" s="65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  <c r="AB387" s="66"/>
      <c r="AC387" s="66"/>
      <c r="AD387" s="66"/>
    </row>
    <row r="388" spans="1:30" ht="15.75" customHeight="1" x14ac:dyDescent="0.25">
      <c r="A388" s="64"/>
      <c r="B388" s="69"/>
      <c r="C388" s="69"/>
      <c r="D388" s="70"/>
      <c r="E388" s="65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  <c r="AB388" s="66"/>
      <c r="AC388" s="66"/>
      <c r="AD388" s="66"/>
    </row>
    <row r="389" spans="1:30" ht="15.75" customHeight="1" x14ac:dyDescent="0.25">
      <c r="A389" s="64"/>
      <c r="B389" s="69"/>
      <c r="C389" s="69"/>
      <c r="D389" s="70"/>
      <c r="E389" s="65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  <c r="AB389" s="66"/>
      <c r="AC389" s="66"/>
      <c r="AD389" s="66"/>
    </row>
    <row r="390" spans="1:30" ht="15.75" customHeight="1" x14ac:dyDescent="0.25">
      <c r="A390" s="64"/>
      <c r="B390" s="69"/>
      <c r="C390" s="69"/>
      <c r="D390" s="70"/>
      <c r="E390" s="65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  <c r="AB390" s="66"/>
      <c r="AC390" s="66"/>
      <c r="AD390" s="66"/>
    </row>
    <row r="391" spans="1:30" ht="15.75" customHeight="1" x14ac:dyDescent="0.25">
      <c r="A391" s="64"/>
      <c r="B391" s="69"/>
      <c r="C391" s="69"/>
      <c r="D391" s="70"/>
      <c r="E391" s="65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  <c r="AB391" s="66"/>
      <c r="AC391" s="66"/>
      <c r="AD391" s="66"/>
    </row>
    <row r="392" spans="1:30" ht="15.75" customHeight="1" x14ac:dyDescent="0.25">
      <c r="A392" s="64"/>
      <c r="B392" s="69"/>
      <c r="C392" s="69"/>
      <c r="D392" s="70"/>
      <c r="E392" s="65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  <c r="AB392" s="66"/>
      <c r="AC392" s="66"/>
      <c r="AD392" s="66"/>
    </row>
    <row r="393" spans="1:30" ht="15.75" customHeight="1" x14ac:dyDescent="0.25">
      <c r="A393" s="64"/>
      <c r="B393" s="69"/>
      <c r="C393" s="69"/>
      <c r="D393" s="70"/>
      <c r="E393" s="65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  <c r="AB393" s="66"/>
      <c r="AC393" s="66"/>
      <c r="AD393" s="66"/>
    </row>
    <row r="394" spans="1:30" ht="15.75" customHeight="1" x14ac:dyDescent="0.25">
      <c r="A394" s="64"/>
      <c r="B394" s="69"/>
      <c r="C394" s="69"/>
      <c r="D394" s="70"/>
      <c r="E394" s="65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  <c r="AB394" s="66"/>
      <c r="AC394" s="66"/>
      <c r="AD394" s="66"/>
    </row>
    <row r="395" spans="1:30" ht="15.75" customHeight="1" x14ac:dyDescent="0.25">
      <c r="A395" s="64"/>
      <c r="B395" s="69"/>
      <c r="C395" s="69"/>
      <c r="D395" s="70"/>
      <c r="E395" s="65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  <c r="AB395" s="66"/>
      <c r="AC395" s="66"/>
      <c r="AD395" s="66"/>
    </row>
    <row r="396" spans="1:30" ht="15.75" customHeight="1" x14ac:dyDescent="0.25">
      <c r="A396" s="64"/>
      <c r="B396" s="69"/>
      <c r="C396" s="69"/>
      <c r="D396" s="70"/>
      <c r="E396" s="65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6"/>
      <c r="AD396" s="66"/>
    </row>
    <row r="397" spans="1:30" ht="15.75" customHeight="1" x14ac:dyDescent="0.25">
      <c r="A397" s="64"/>
      <c r="B397" s="69"/>
      <c r="C397" s="69"/>
      <c r="D397" s="70"/>
      <c r="E397" s="65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  <c r="AB397" s="66"/>
      <c r="AC397" s="66"/>
      <c r="AD397" s="66"/>
    </row>
    <row r="398" spans="1:30" ht="15.75" customHeight="1" x14ac:dyDescent="0.25">
      <c r="A398" s="64"/>
      <c r="B398" s="69"/>
      <c r="C398" s="69"/>
      <c r="D398" s="70"/>
      <c r="E398" s="65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  <c r="AB398" s="66"/>
      <c r="AC398" s="66"/>
      <c r="AD398" s="66"/>
    </row>
    <row r="399" spans="1:30" ht="15.75" customHeight="1" x14ac:dyDescent="0.25">
      <c r="A399" s="64"/>
      <c r="B399" s="69"/>
      <c r="C399" s="69"/>
      <c r="D399" s="70"/>
      <c r="E399" s="65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  <c r="AB399" s="66"/>
      <c r="AC399" s="66"/>
      <c r="AD399" s="66"/>
    </row>
    <row r="400" spans="1:30" ht="15.75" customHeight="1" x14ac:dyDescent="0.25">
      <c r="A400" s="64"/>
      <c r="B400" s="69"/>
      <c r="C400" s="69"/>
      <c r="D400" s="70"/>
      <c r="E400" s="65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  <c r="AB400" s="66"/>
      <c r="AC400" s="66"/>
      <c r="AD400" s="66"/>
    </row>
    <row r="401" spans="1:30" ht="15.75" customHeight="1" x14ac:dyDescent="0.25">
      <c r="A401" s="64"/>
      <c r="B401" s="69"/>
      <c r="C401" s="69"/>
      <c r="D401" s="70"/>
      <c r="E401" s="65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  <c r="AB401" s="66"/>
      <c r="AC401" s="66"/>
      <c r="AD401" s="66"/>
    </row>
    <row r="402" spans="1:30" ht="15.75" customHeight="1" x14ac:dyDescent="0.25">
      <c r="A402" s="64"/>
      <c r="B402" s="69"/>
      <c r="C402" s="69"/>
      <c r="D402" s="70"/>
      <c r="E402" s="65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  <c r="AB402" s="66"/>
      <c r="AC402" s="66"/>
      <c r="AD402" s="66"/>
    </row>
    <row r="403" spans="1:30" ht="15.75" customHeight="1" x14ac:dyDescent="0.25">
      <c r="A403" s="64"/>
      <c r="B403" s="69"/>
      <c r="C403" s="69"/>
      <c r="D403" s="70"/>
      <c r="E403" s="65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  <c r="AB403" s="66"/>
      <c r="AC403" s="66"/>
      <c r="AD403" s="66"/>
    </row>
    <row r="404" spans="1:30" ht="15.75" customHeight="1" x14ac:dyDescent="0.25">
      <c r="A404" s="64"/>
      <c r="B404" s="69"/>
      <c r="C404" s="69"/>
      <c r="D404" s="70"/>
      <c r="E404" s="65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  <c r="AB404" s="66"/>
      <c r="AC404" s="66"/>
      <c r="AD404" s="66"/>
    </row>
    <row r="405" spans="1:30" ht="15.75" customHeight="1" x14ac:dyDescent="0.25">
      <c r="A405" s="64"/>
      <c r="B405" s="69"/>
      <c r="C405" s="69"/>
      <c r="D405" s="70"/>
      <c r="E405" s="65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  <c r="AB405" s="66"/>
      <c r="AC405" s="66"/>
      <c r="AD405" s="66"/>
    </row>
    <row r="406" spans="1:30" ht="15.75" customHeight="1" x14ac:dyDescent="0.25">
      <c r="A406" s="64"/>
      <c r="B406" s="69"/>
      <c r="C406" s="69"/>
      <c r="D406" s="70"/>
      <c r="E406" s="65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  <c r="AB406" s="66"/>
      <c r="AC406" s="66"/>
      <c r="AD406" s="66"/>
    </row>
    <row r="407" spans="1:30" ht="15.75" customHeight="1" x14ac:dyDescent="0.25">
      <c r="A407" s="64"/>
      <c r="B407" s="69"/>
      <c r="C407" s="69"/>
      <c r="D407" s="70"/>
      <c r="E407" s="65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  <c r="AB407" s="66"/>
      <c r="AC407" s="66"/>
      <c r="AD407" s="66"/>
    </row>
    <row r="408" spans="1:30" ht="15.75" customHeight="1" x14ac:dyDescent="0.25">
      <c r="A408" s="64"/>
      <c r="B408" s="69"/>
      <c r="C408" s="69"/>
      <c r="D408" s="70"/>
      <c r="E408" s="65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  <c r="AB408" s="66"/>
      <c r="AC408" s="66"/>
      <c r="AD408" s="66"/>
    </row>
    <row r="409" spans="1:30" ht="15.75" customHeight="1" x14ac:dyDescent="0.25">
      <c r="A409" s="64"/>
      <c r="B409" s="69"/>
      <c r="C409" s="69"/>
      <c r="D409" s="70"/>
      <c r="E409" s="65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  <c r="AB409" s="66"/>
      <c r="AC409" s="66"/>
      <c r="AD409" s="66"/>
    </row>
    <row r="410" spans="1:30" ht="15.75" customHeight="1" x14ac:dyDescent="0.25">
      <c r="A410" s="64"/>
      <c r="B410" s="69"/>
      <c r="C410" s="69"/>
      <c r="D410" s="70"/>
      <c r="E410" s="65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  <c r="AB410" s="66"/>
      <c r="AC410" s="66"/>
      <c r="AD410" s="66"/>
    </row>
    <row r="411" spans="1:30" ht="15.75" customHeight="1" x14ac:dyDescent="0.25">
      <c r="A411" s="64"/>
      <c r="B411" s="69"/>
      <c r="C411" s="69"/>
      <c r="D411" s="70"/>
      <c r="E411" s="65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  <c r="AB411" s="66"/>
      <c r="AC411" s="66"/>
      <c r="AD411" s="66"/>
    </row>
    <row r="412" spans="1:30" ht="15.75" customHeight="1" x14ac:dyDescent="0.25">
      <c r="A412" s="64"/>
      <c r="B412" s="69"/>
      <c r="C412" s="69"/>
      <c r="D412" s="70"/>
      <c r="E412" s="65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  <c r="AB412" s="66"/>
      <c r="AC412" s="66"/>
      <c r="AD412" s="66"/>
    </row>
    <row r="413" spans="1:30" ht="15.75" customHeight="1" x14ac:dyDescent="0.25">
      <c r="A413" s="64"/>
      <c r="B413" s="69"/>
      <c r="C413" s="69"/>
      <c r="D413" s="70"/>
      <c r="E413" s="65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66"/>
      <c r="AD413" s="66"/>
    </row>
    <row r="414" spans="1:30" ht="15.75" customHeight="1" x14ac:dyDescent="0.25">
      <c r="A414" s="64"/>
      <c r="B414" s="69"/>
      <c r="C414" s="69"/>
      <c r="D414" s="70"/>
      <c r="E414" s="65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  <c r="AB414" s="66"/>
      <c r="AC414" s="66"/>
      <c r="AD414" s="66"/>
    </row>
    <row r="415" spans="1:30" ht="15.75" customHeight="1" x14ac:dyDescent="0.25">
      <c r="A415" s="64"/>
      <c r="B415" s="69"/>
      <c r="C415" s="69"/>
      <c r="D415" s="70"/>
      <c r="E415" s="65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  <c r="AB415" s="66"/>
      <c r="AC415" s="66"/>
      <c r="AD415" s="66"/>
    </row>
    <row r="416" spans="1:30" ht="15.75" customHeight="1" x14ac:dyDescent="0.25">
      <c r="A416" s="64"/>
      <c r="B416" s="69"/>
      <c r="C416" s="69"/>
      <c r="D416" s="70"/>
      <c r="E416" s="65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  <c r="AB416" s="66"/>
      <c r="AC416" s="66"/>
      <c r="AD416" s="66"/>
    </row>
    <row r="417" spans="1:30" ht="15.75" customHeight="1" x14ac:dyDescent="0.25">
      <c r="A417" s="64"/>
      <c r="B417" s="69"/>
      <c r="C417" s="69"/>
      <c r="D417" s="70"/>
      <c r="E417" s="65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  <c r="AB417" s="66"/>
      <c r="AC417" s="66"/>
      <c r="AD417" s="66"/>
    </row>
    <row r="418" spans="1:30" ht="15.75" customHeight="1" x14ac:dyDescent="0.25">
      <c r="A418" s="64"/>
      <c r="B418" s="69"/>
      <c r="C418" s="69"/>
      <c r="D418" s="70"/>
      <c r="E418" s="65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  <c r="AB418" s="66"/>
      <c r="AC418" s="66"/>
      <c r="AD418" s="66"/>
    </row>
    <row r="419" spans="1:30" ht="15.75" customHeight="1" x14ac:dyDescent="0.25">
      <c r="A419" s="64"/>
      <c r="B419" s="69"/>
      <c r="C419" s="69"/>
      <c r="D419" s="70"/>
      <c r="E419" s="65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  <c r="AB419" s="66"/>
      <c r="AC419" s="66"/>
      <c r="AD419" s="66"/>
    </row>
    <row r="420" spans="1:30" ht="15.75" customHeight="1" x14ac:dyDescent="0.25">
      <c r="A420" s="64"/>
      <c r="B420" s="69"/>
      <c r="C420" s="69"/>
      <c r="D420" s="70"/>
      <c r="E420" s="65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  <c r="AB420" s="66"/>
      <c r="AC420" s="66"/>
      <c r="AD420" s="66"/>
    </row>
    <row r="421" spans="1:30" ht="15.75" customHeight="1" x14ac:dyDescent="0.25">
      <c r="A421" s="64"/>
      <c r="B421" s="69"/>
      <c r="C421" s="69"/>
      <c r="D421" s="70"/>
      <c r="E421" s="65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  <c r="AB421" s="66"/>
      <c r="AC421" s="66"/>
      <c r="AD421" s="66"/>
    </row>
    <row r="422" spans="1:30" ht="15.75" customHeight="1" x14ac:dyDescent="0.25">
      <c r="A422" s="64"/>
      <c r="B422" s="69"/>
      <c r="C422" s="69"/>
      <c r="D422" s="70"/>
      <c r="E422" s="65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  <c r="AB422" s="66"/>
      <c r="AC422" s="66"/>
      <c r="AD422" s="66"/>
    </row>
    <row r="423" spans="1:30" ht="15.75" customHeight="1" x14ac:dyDescent="0.25">
      <c r="A423" s="64"/>
      <c r="B423" s="69"/>
      <c r="C423" s="69"/>
      <c r="D423" s="70"/>
      <c r="E423" s="65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  <c r="AB423" s="66"/>
      <c r="AC423" s="66"/>
      <c r="AD423" s="66"/>
    </row>
    <row r="424" spans="1:30" ht="15.75" customHeight="1" x14ac:dyDescent="0.25">
      <c r="A424" s="64"/>
      <c r="B424" s="69"/>
      <c r="C424" s="69"/>
      <c r="D424" s="70"/>
      <c r="E424" s="65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  <c r="AB424" s="66"/>
      <c r="AC424" s="66"/>
      <c r="AD424" s="66"/>
    </row>
    <row r="425" spans="1:30" ht="15.75" customHeight="1" x14ac:dyDescent="0.25">
      <c r="A425" s="64"/>
      <c r="B425" s="69"/>
      <c r="C425" s="69"/>
      <c r="D425" s="70"/>
      <c r="E425" s="65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  <c r="AB425" s="66"/>
      <c r="AC425" s="66"/>
      <c r="AD425" s="66"/>
    </row>
    <row r="426" spans="1:30" ht="15.75" customHeight="1" x14ac:dyDescent="0.25">
      <c r="A426" s="64"/>
      <c r="B426" s="69"/>
      <c r="C426" s="69"/>
      <c r="D426" s="70"/>
      <c r="E426" s="65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  <c r="AB426" s="66"/>
      <c r="AC426" s="66"/>
      <c r="AD426" s="66"/>
    </row>
    <row r="427" spans="1:30" ht="15.75" customHeight="1" x14ac:dyDescent="0.25">
      <c r="A427" s="64"/>
      <c r="B427" s="69"/>
      <c r="C427" s="69"/>
      <c r="D427" s="70"/>
      <c r="E427" s="65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  <c r="AB427" s="66"/>
      <c r="AC427" s="66"/>
      <c r="AD427" s="66"/>
    </row>
    <row r="428" spans="1:30" ht="15.75" customHeight="1" x14ac:dyDescent="0.25">
      <c r="A428" s="64"/>
      <c r="B428" s="69"/>
      <c r="C428" s="69"/>
      <c r="D428" s="70"/>
      <c r="E428" s="65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  <c r="AB428" s="66"/>
      <c r="AC428" s="66"/>
      <c r="AD428" s="66"/>
    </row>
    <row r="429" spans="1:30" ht="15.75" customHeight="1" x14ac:dyDescent="0.25">
      <c r="A429" s="64"/>
      <c r="B429" s="69"/>
      <c r="C429" s="69"/>
      <c r="D429" s="70"/>
      <c r="E429" s="65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  <c r="AB429" s="66"/>
      <c r="AC429" s="66"/>
      <c r="AD429" s="66"/>
    </row>
    <row r="430" spans="1:30" ht="15.75" customHeight="1" x14ac:dyDescent="0.25">
      <c r="A430" s="64"/>
      <c r="B430" s="69"/>
      <c r="C430" s="69"/>
      <c r="D430" s="70"/>
      <c r="E430" s="65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  <c r="AB430" s="66"/>
      <c r="AC430" s="66"/>
      <c r="AD430" s="66"/>
    </row>
    <row r="431" spans="1:30" ht="15.75" customHeight="1" x14ac:dyDescent="0.25">
      <c r="A431" s="64"/>
      <c r="B431" s="69"/>
      <c r="C431" s="69"/>
      <c r="D431" s="70"/>
      <c r="E431" s="65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  <c r="AB431" s="66"/>
      <c r="AC431" s="66"/>
      <c r="AD431" s="66"/>
    </row>
    <row r="432" spans="1:30" ht="15.75" customHeight="1" x14ac:dyDescent="0.25">
      <c r="A432" s="64"/>
      <c r="B432" s="69"/>
      <c r="C432" s="69"/>
      <c r="D432" s="70"/>
      <c r="E432" s="65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  <c r="AB432" s="66"/>
      <c r="AC432" s="66"/>
      <c r="AD432" s="66"/>
    </row>
    <row r="433" spans="1:30" ht="15.75" customHeight="1" x14ac:dyDescent="0.25">
      <c r="A433" s="64"/>
      <c r="B433" s="69"/>
      <c r="C433" s="69"/>
      <c r="D433" s="70"/>
      <c r="E433" s="65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  <c r="AB433" s="66"/>
      <c r="AC433" s="66"/>
      <c r="AD433" s="66"/>
    </row>
    <row r="434" spans="1:30" ht="15.75" customHeight="1" x14ac:dyDescent="0.25">
      <c r="A434" s="64"/>
      <c r="B434" s="69"/>
      <c r="C434" s="69"/>
      <c r="D434" s="70"/>
      <c r="E434" s="65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  <c r="AB434" s="66"/>
      <c r="AC434" s="66"/>
      <c r="AD434" s="66"/>
    </row>
    <row r="435" spans="1:30" ht="15.75" customHeight="1" x14ac:dyDescent="0.25">
      <c r="A435" s="64"/>
      <c r="B435" s="69"/>
      <c r="C435" s="69"/>
      <c r="D435" s="70"/>
      <c r="E435" s="65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  <c r="AB435" s="66"/>
      <c r="AC435" s="66"/>
      <c r="AD435" s="66"/>
    </row>
    <row r="436" spans="1:30" ht="15.75" customHeight="1" x14ac:dyDescent="0.25">
      <c r="A436" s="64"/>
      <c r="B436" s="69"/>
      <c r="C436" s="69"/>
      <c r="D436" s="70"/>
      <c r="E436" s="65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  <c r="AB436" s="66"/>
      <c r="AC436" s="66"/>
      <c r="AD436" s="66"/>
    </row>
    <row r="437" spans="1:30" ht="15.75" customHeight="1" x14ac:dyDescent="0.25">
      <c r="A437" s="64"/>
      <c r="B437" s="69"/>
      <c r="C437" s="69"/>
      <c r="D437" s="70"/>
      <c r="E437" s="65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  <c r="AB437" s="66"/>
      <c r="AC437" s="66"/>
      <c r="AD437" s="66"/>
    </row>
    <row r="438" spans="1:30" ht="15.75" customHeight="1" x14ac:dyDescent="0.25">
      <c r="A438" s="64"/>
      <c r="B438" s="69"/>
      <c r="C438" s="69"/>
      <c r="D438" s="70"/>
      <c r="E438" s="65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  <c r="AB438" s="66"/>
      <c r="AC438" s="66"/>
      <c r="AD438" s="66"/>
    </row>
    <row r="439" spans="1:30" ht="15.75" customHeight="1" x14ac:dyDescent="0.25">
      <c r="A439" s="64"/>
      <c r="B439" s="69"/>
      <c r="C439" s="69"/>
      <c r="D439" s="70"/>
      <c r="E439" s="65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66"/>
      <c r="AD439" s="66"/>
    </row>
    <row r="440" spans="1:30" ht="15.75" customHeight="1" x14ac:dyDescent="0.25">
      <c r="A440" s="64"/>
      <c r="B440" s="69"/>
      <c r="C440" s="69"/>
      <c r="D440" s="70"/>
      <c r="E440" s="65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  <c r="AB440" s="66"/>
      <c r="AC440" s="66"/>
      <c r="AD440" s="66"/>
    </row>
    <row r="441" spans="1:30" ht="15.75" customHeight="1" x14ac:dyDescent="0.25">
      <c r="A441" s="64"/>
      <c r="B441" s="69"/>
      <c r="C441" s="69"/>
      <c r="D441" s="70"/>
      <c r="E441" s="65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  <c r="AB441" s="66"/>
      <c r="AC441" s="66"/>
      <c r="AD441" s="66"/>
    </row>
    <row r="442" spans="1:30" ht="15.75" customHeight="1" x14ac:dyDescent="0.25">
      <c r="A442" s="64"/>
      <c r="B442" s="69"/>
      <c r="C442" s="69"/>
      <c r="D442" s="70"/>
      <c r="E442" s="65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  <c r="AB442" s="66"/>
      <c r="AC442" s="66"/>
      <c r="AD442" s="66"/>
    </row>
    <row r="443" spans="1:30" ht="15.75" customHeight="1" x14ac:dyDescent="0.25">
      <c r="A443" s="64"/>
      <c r="B443" s="69"/>
      <c r="C443" s="69"/>
      <c r="D443" s="70"/>
      <c r="E443" s="65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  <c r="AB443" s="66"/>
      <c r="AC443" s="66"/>
      <c r="AD443" s="66"/>
    </row>
    <row r="444" spans="1:30" ht="15.75" customHeight="1" x14ac:dyDescent="0.25">
      <c r="A444" s="64"/>
      <c r="B444" s="69"/>
      <c r="C444" s="69"/>
      <c r="D444" s="70"/>
      <c r="E444" s="65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  <c r="AB444" s="66"/>
      <c r="AC444" s="66"/>
      <c r="AD444" s="66"/>
    </row>
    <row r="445" spans="1:30" ht="15.75" customHeight="1" x14ac:dyDescent="0.25">
      <c r="A445" s="64"/>
      <c r="B445" s="69"/>
      <c r="C445" s="69"/>
      <c r="D445" s="70"/>
      <c r="E445" s="65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  <c r="AB445" s="66"/>
      <c r="AC445" s="66"/>
      <c r="AD445" s="66"/>
    </row>
    <row r="446" spans="1:30" ht="15.75" customHeight="1" x14ac:dyDescent="0.25">
      <c r="A446" s="64"/>
      <c r="B446" s="69"/>
      <c r="C446" s="69"/>
      <c r="D446" s="70"/>
      <c r="E446" s="65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  <c r="AB446" s="66"/>
      <c r="AC446" s="66"/>
      <c r="AD446" s="66"/>
    </row>
    <row r="447" spans="1:30" ht="15.75" customHeight="1" x14ac:dyDescent="0.25">
      <c r="A447" s="64"/>
      <c r="B447" s="69"/>
      <c r="C447" s="69"/>
      <c r="D447" s="70"/>
      <c r="E447" s="65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  <c r="AB447" s="66"/>
      <c r="AC447" s="66"/>
      <c r="AD447" s="66"/>
    </row>
    <row r="448" spans="1:30" ht="15.75" customHeight="1" x14ac:dyDescent="0.25">
      <c r="A448" s="64"/>
      <c r="B448" s="69"/>
      <c r="C448" s="69"/>
      <c r="D448" s="70"/>
      <c r="E448" s="65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  <c r="AB448" s="66"/>
      <c r="AC448" s="66"/>
      <c r="AD448" s="66"/>
    </row>
    <row r="449" spans="1:30" ht="15.75" customHeight="1" x14ac:dyDescent="0.25">
      <c r="A449" s="64"/>
      <c r="B449" s="69"/>
      <c r="C449" s="69"/>
      <c r="D449" s="70"/>
      <c r="E449" s="65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  <c r="AB449" s="66"/>
      <c r="AC449" s="66"/>
      <c r="AD449" s="66"/>
    </row>
    <row r="450" spans="1:30" ht="15.75" customHeight="1" x14ac:dyDescent="0.25">
      <c r="A450" s="64"/>
      <c r="B450" s="69"/>
      <c r="C450" s="69"/>
      <c r="D450" s="70"/>
      <c r="E450" s="65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  <c r="AB450" s="66"/>
      <c r="AC450" s="66"/>
      <c r="AD450" s="66"/>
    </row>
    <row r="451" spans="1:30" ht="15.75" customHeight="1" x14ac:dyDescent="0.25">
      <c r="A451" s="64"/>
      <c r="B451" s="69"/>
      <c r="C451" s="69"/>
      <c r="D451" s="70"/>
      <c r="E451" s="65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  <c r="AB451" s="66"/>
      <c r="AC451" s="66"/>
      <c r="AD451" s="66"/>
    </row>
    <row r="452" spans="1:30" ht="15.75" customHeight="1" x14ac:dyDescent="0.25">
      <c r="A452" s="64"/>
      <c r="B452" s="69"/>
      <c r="C452" s="69"/>
      <c r="D452" s="70"/>
      <c r="E452" s="65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  <c r="AB452" s="66"/>
      <c r="AC452" s="66"/>
      <c r="AD452" s="66"/>
    </row>
    <row r="453" spans="1:30" ht="15.75" customHeight="1" x14ac:dyDescent="0.25">
      <c r="A453" s="64"/>
      <c r="B453" s="69"/>
      <c r="C453" s="69"/>
      <c r="D453" s="70"/>
      <c r="E453" s="65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  <c r="AB453" s="66"/>
      <c r="AC453" s="66"/>
      <c r="AD453" s="66"/>
    </row>
    <row r="454" spans="1:30" ht="15.75" customHeight="1" x14ac:dyDescent="0.25">
      <c r="A454" s="64"/>
      <c r="B454" s="69"/>
      <c r="C454" s="69"/>
      <c r="D454" s="70"/>
      <c r="E454" s="65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  <c r="AB454" s="66"/>
      <c r="AC454" s="66"/>
      <c r="AD454" s="66"/>
    </row>
    <row r="455" spans="1:30" ht="15.75" customHeight="1" x14ac:dyDescent="0.25">
      <c r="A455" s="64"/>
      <c r="B455" s="69"/>
      <c r="C455" s="69"/>
      <c r="D455" s="70"/>
      <c r="E455" s="65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  <c r="AB455" s="66"/>
      <c r="AC455" s="66"/>
      <c r="AD455" s="66"/>
    </row>
    <row r="456" spans="1:30" ht="15.75" customHeight="1" x14ac:dyDescent="0.25">
      <c r="A456" s="64"/>
      <c r="B456" s="69"/>
      <c r="C456" s="69"/>
      <c r="D456" s="70"/>
      <c r="E456" s="65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  <c r="AB456" s="66"/>
      <c r="AC456" s="66"/>
      <c r="AD456" s="66"/>
    </row>
    <row r="457" spans="1:30" ht="15.75" customHeight="1" x14ac:dyDescent="0.25">
      <c r="A457" s="64"/>
      <c r="B457" s="69"/>
      <c r="C457" s="69"/>
      <c r="D457" s="70"/>
      <c r="E457" s="65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  <c r="AB457" s="66"/>
      <c r="AC457" s="66"/>
      <c r="AD457" s="66"/>
    </row>
    <row r="458" spans="1:30" ht="15.75" customHeight="1" x14ac:dyDescent="0.25">
      <c r="A458" s="64"/>
      <c r="B458" s="69"/>
      <c r="C458" s="69"/>
      <c r="D458" s="70"/>
      <c r="E458" s="65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  <c r="AB458" s="66"/>
      <c r="AC458" s="66"/>
      <c r="AD458" s="66"/>
    </row>
    <row r="459" spans="1:30" ht="15.75" customHeight="1" x14ac:dyDescent="0.25">
      <c r="A459" s="64"/>
      <c r="B459" s="69"/>
      <c r="C459" s="69"/>
      <c r="D459" s="70"/>
      <c r="E459" s="65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  <c r="AB459" s="66"/>
      <c r="AC459" s="66"/>
      <c r="AD459" s="66"/>
    </row>
    <row r="460" spans="1:30" ht="15.75" customHeight="1" x14ac:dyDescent="0.25">
      <c r="A460" s="64"/>
      <c r="B460" s="69"/>
      <c r="C460" s="69"/>
      <c r="D460" s="70"/>
      <c r="E460" s="65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  <c r="AB460" s="66"/>
      <c r="AC460" s="66"/>
      <c r="AD460" s="66"/>
    </row>
    <row r="461" spans="1:30" ht="15.75" customHeight="1" x14ac:dyDescent="0.25">
      <c r="A461" s="64"/>
      <c r="B461" s="69"/>
      <c r="C461" s="69"/>
      <c r="D461" s="70"/>
      <c r="E461" s="65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  <c r="AB461" s="66"/>
      <c r="AC461" s="66"/>
      <c r="AD461" s="66"/>
    </row>
    <row r="462" spans="1:30" ht="15.75" customHeight="1" x14ac:dyDescent="0.25">
      <c r="A462" s="64"/>
      <c r="B462" s="69"/>
      <c r="C462" s="69"/>
      <c r="D462" s="70"/>
      <c r="E462" s="65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  <c r="AB462" s="66"/>
      <c r="AC462" s="66"/>
      <c r="AD462" s="66"/>
    </row>
    <row r="463" spans="1:30" ht="15.75" customHeight="1" x14ac:dyDescent="0.25">
      <c r="A463" s="64"/>
      <c r="B463" s="69"/>
      <c r="C463" s="69"/>
      <c r="D463" s="70"/>
      <c r="E463" s="65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  <c r="AB463" s="66"/>
      <c r="AC463" s="66"/>
      <c r="AD463" s="66"/>
    </row>
    <row r="464" spans="1:30" ht="15.75" customHeight="1" x14ac:dyDescent="0.25">
      <c r="A464" s="64"/>
      <c r="B464" s="69"/>
      <c r="C464" s="69"/>
      <c r="D464" s="70"/>
      <c r="E464" s="65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  <c r="AB464" s="66"/>
      <c r="AC464" s="66"/>
      <c r="AD464" s="66"/>
    </row>
    <row r="465" spans="1:30" ht="15.75" customHeight="1" x14ac:dyDescent="0.25">
      <c r="A465" s="64"/>
      <c r="B465" s="69"/>
      <c r="C465" s="69"/>
      <c r="D465" s="70"/>
      <c r="E465" s="65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  <c r="AB465" s="66"/>
      <c r="AC465" s="66"/>
      <c r="AD465" s="66"/>
    </row>
    <row r="466" spans="1:30" ht="15.75" customHeight="1" x14ac:dyDescent="0.25">
      <c r="A466" s="64"/>
      <c r="B466" s="69"/>
      <c r="C466" s="69"/>
      <c r="D466" s="70"/>
      <c r="E466" s="65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  <c r="AB466" s="66"/>
      <c r="AC466" s="66"/>
      <c r="AD466" s="66"/>
    </row>
    <row r="467" spans="1:30" ht="15.75" customHeight="1" x14ac:dyDescent="0.25">
      <c r="A467" s="64"/>
      <c r="B467" s="69"/>
      <c r="C467" s="69"/>
      <c r="D467" s="70"/>
      <c r="E467" s="65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  <c r="AB467" s="66"/>
      <c r="AC467" s="66"/>
      <c r="AD467" s="66"/>
    </row>
    <row r="468" spans="1:30" ht="15.75" customHeight="1" x14ac:dyDescent="0.25">
      <c r="A468" s="64"/>
      <c r="B468" s="69"/>
      <c r="C468" s="69"/>
      <c r="D468" s="70"/>
      <c r="E468" s="65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  <c r="AB468" s="66"/>
      <c r="AC468" s="66"/>
      <c r="AD468" s="66"/>
    </row>
    <row r="469" spans="1:30" ht="15.75" customHeight="1" x14ac:dyDescent="0.25">
      <c r="A469" s="64"/>
      <c r="B469" s="69"/>
      <c r="C469" s="69"/>
      <c r="D469" s="70"/>
      <c r="E469" s="65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  <c r="AB469" s="66"/>
      <c r="AC469" s="66"/>
      <c r="AD469" s="66"/>
    </row>
    <row r="470" spans="1:30" ht="15.75" customHeight="1" x14ac:dyDescent="0.25">
      <c r="A470" s="64"/>
      <c r="B470" s="69"/>
      <c r="C470" s="69"/>
      <c r="D470" s="70"/>
      <c r="E470" s="65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  <c r="AB470" s="66"/>
      <c r="AC470" s="66"/>
      <c r="AD470" s="66"/>
    </row>
    <row r="471" spans="1:30" ht="15.75" customHeight="1" x14ac:dyDescent="0.25">
      <c r="A471" s="64"/>
      <c r="B471" s="69"/>
      <c r="C471" s="69"/>
      <c r="D471" s="70"/>
      <c r="E471" s="65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  <c r="AB471" s="66"/>
      <c r="AC471" s="66"/>
      <c r="AD471" s="66"/>
    </row>
    <row r="472" spans="1:30" ht="15.75" customHeight="1" x14ac:dyDescent="0.25">
      <c r="A472" s="64"/>
      <c r="B472" s="69"/>
      <c r="C472" s="69"/>
      <c r="D472" s="70"/>
      <c r="E472" s="65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  <c r="AB472" s="66"/>
      <c r="AC472" s="66"/>
      <c r="AD472" s="66"/>
    </row>
    <row r="473" spans="1:30" ht="15.75" customHeight="1" x14ac:dyDescent="0.25">
      <c r="A473" s="64"/>
      <c r="B473" s="69"/>
      <c r="C473" s="69"/>
      <c r="D473" s="70"/>
      <c r="E473" s="65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  <c r="AB473" s="66"/>
      <c r="AC473" s="66"/>
      <c r="AD473" s="66"/>
    </row>
    <row r="474" spans="1:30" ht="15.75" customHeight="1" x14ac:dyDescent="0.25">
      <c r="A474" s="64"/>
      <c r="B474" s="69"/>
      <c r="C474" s="69"/>
      <c r="D474" s="70"/>
      <c r="E474" s="65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  <c r="AB474" s="66"/>
      <c r="AC474" s="66"/>
      <c r="AD474" s="66"/>
    </row>
    <row r="475" spans="1:30" ht="15.75" customHeight="1" x14ac:dyDescent="0.25">
      <c r="A475" s="64"/>
      <c r="B475" s="69"/>
      <c r="C475" s="69"/>
      <c r="D475" s="70"/>
      <c r="E475" s="65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  <c r="AB475" s="66"/>
      <c r="AC475" s="66"/>
      <c r="AD475" s="66"/>
    </row>
    <row r="476" spans="1:30" ht="15.75" customHeight="1" x14ac:dyDescent="0.25">
      <c r="A476" s="64"/>
      <c r="B476" s="69"/>
      <c r="C476" s="69"/>
      <c r="D476" s="70"/>
      <c r="E476" s="65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  <c r="AB476" s="66"/>
      <c r="AC476" s="66"/>
      <c r="AD476" s="66"/>
    </row>
    <row r="477" spans="1:30" ht="15.75" customHeight="1" x14ac:dyDescent="0.25">
      <c r="A477" s="64"/>
      <c r="B477" s="69"/>
      <c r="C477" s="69"/>
      <c r="D477" s="70"/>
      <c r="E477" s="65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  <c r="AB477" s="66"/>
      <c r="AC477" s="66"/>
      <c r="AD477" s="66"/>
    </row>
    <row r="478" spans="1:30" ht="15.75" customHeight="1" x14ac:dyDescent="0.25">
      <c r="A478" s="64"/>
      <c r="B478" s="69"/>
      <c r="C478" s="69"/>
      <c r="D478" s="70"/>
      <c r="E478" s="65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  <c r="AB478" s="66"/>
      <c r="AC478" s="66"/>
      <c r="AD478" s="66"/>
    </row>
    <row r="479" spans="1:30" ht="15.75" customHeight="1" x14ac:dyDescent="0.25">
      <c r="A479" s="64"/>
      <c r="B479" s="69"/>
      <c r="C479" s="69"/>
      <c r="D479" s="70"/>
      <c r="E479" s="65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  <c r="AB479" s="66"/>
      <c r="AC479" s="66"/>
      <c r="AD479" s="66"/>
    </row>
    <row r="480" spans="1:30" ht="15.75" customHeight="1" x14ac:dyDescent="0.25">
      <c r="A480" s="64"/>
      <c r="B480" s="69"/>
      <c r="C480" s="69"/>
      <c r="D480" s="70"/>
      <c r="E480" s="65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  <c r="AB480" s="66"/>
      <c r="AC480" s="66"/>
      <c r="AD480" s="66"/>
    </row>
    <row r="481" spans="1:30" ht="15.75" customHeight="1" x14ac:dyDescent="0.25">
      <c r="A481" s="64"/>
      <c r="B481" s="69"/>
      <c r="C481" s="69"/>
      <c r="D481" s="70"/>
      <c r="E481" s="65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  <c r="AB481" s="66"/>
      <c r="AC481" s="66"/>
      <c r="AD481" s="66"/>
    </row>
    <row r="482" spans="1:30" ht="15.75" customHeight="1" x14ac:dyDescent="0.25">
      <c r="A482" s="64"/>
      <c r="B482" s="69"/>
      <c r="C482" s="69"/>
      <c r="D482" s="70"/>
      <c r="E482" s="65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  <c r="AB482" s="66"/>
      <c r="AC482" s="66"/>
      <c r="AD482" s="66"/>
    </row>
    <row r="483" spans="1:30" ht="15.75" customHeight="1" x14ac:dyDescent="0.25">
      <c r="A483" s="64"/>
      <c r="B483" s="69"/>
      <c r="C483" s="69"/>
      <c r="D483" s="70"/>
      <c r="E483" s="65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  <c r="AB483" s="66"/>
      <c r="AC483" s="66"/>
      <c r="AD483" s="66"/>
    </row>
    <row r="484" spans="1:30" ht="15.75" customHeight="1" x14ac:dyDescent="0.25">
      <c r="A484" s="64"/>
      <c r="B484" s="69"/>
      <c r="C484" s="69"/>
      <c r="D484" s="70"/>
      <c r="E484" s="65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  <c r="AB484" s="66"/>
      <c r="AC484" s="66"/>
      <c r="AD484" s="66"/>
    </row>
    <row r="485" spans="1:30" ht="15.75" customHeight="1" x14ac:dyDescent="0.25">
      <c r="A485" s="64"/>
      <c r="B485" s="69"/>
      <c r="C485" s="69"/>
      <c r="D485" s="70"/>
      <c r="E485" s="65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  <c r="AB485" s="66"/>
      <c r="AC485" s="66"/>
      <c r="AD485" s="66"/>
    </row>
    <row r="486" spans="1:30" ht="15.75" customHeight="1" x14ac:dyDescent="0.25">
      <c r="A486" s="64"/>
      <c r="B486" s="69"/>
      <c r="C486" s="69"/>
      <c r="D486" s="70"/>
      <c r="E486" s="65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  <c r="AB486" s="66"/>
      <c r="AC486" s="66"/>
      <c r="AD486" s="66"/>
    </row>
    <row r="487" spans="1:30" ht="15.75" customHeight="1" x14ac:dyDescent="0.25">
      <c r="A487" s="64"/>
      <c r="B487" s="69"/>
      <c r="C487" s="69"/>
      <c r="D487" s="70"/>
      <c r="E487" s="65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  <c r="AB487" s="66"/>
      <c r="AC487" s="66"/>
      <c r="AD487" s="66"/>
    </row>
    <row r="488" spans="1:30" ht="15.75" customHeight="1" x14ac:dyDescent="0.25">
      <c r="A488" s="64"/>
      <c r="B488" s="69"/>
      <c r="C488" s="69"/>
      <c r="D488" s="70"/>
      <c r="E488" s="65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  <c r="AB488" s="66"/>
      <c r="AC488" s="66"/>
      <c r="AD488" s="66"/>
    </row>
    <row r="489" spans="1:30" ht="15.75" customHeight="1" x14ac:dyDescent="0.25">
      <c r="A489" s="64"/>
      <c r="B489" s="69"/>
      <c r="C489" s="69"/>
      <c r="D489" s="70"/>
      <c r="E489" s="65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  <c r="AB489" s="66"/>
      <c r="AC489" s="66"/>
      <c r="AD489" s="66"/>
    </row>
    <row r="490" spans="1:30" ht="15.75" customHeight="1" x14ac:dyDescent="0.25">
      <c r="A490" s="64"/>
      <c r="B490" s="69"/>
      <c r="C490" s="69"/>
      <c r="D490" s="70"/>
      <c r="E490" s="65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  <c r="AB490" s="66"/>
      <c r="AC490" s="66"/>
      <c r="AD490" s="66"/>
    </row>
    <row r="491" spans="1:30" ht="15.75" customHeight="1" x14ac:dyDescent="0.25">
      <c r="A491" s="64"/>
      <c r="B491" s="69"/>
      <c r="C491" s="69"/>
      <c r="D491" s="70"/>
      <c r="E491" s="65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  <c r="AB491" s="66"/>
      <c r="AC491" s="66"/>
      <c r="AD491" s="66"/>
    </row>
    <row r="492" spans="1:30" ht="15.75" customHeight="1" x14ac:dyDescent="0.25">
      <c r="A492" s="64"/>
      <c r="B492" s="69"/>
      <c r="C492" s="69"/>
      <c r="D492" s="70"/>
      <c r="E492" s="65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  <c r="AB492" s="66"/>
      <c r="AC492" s="66"/>
      <c r="AD492" s="66"/>
    </row>
    <row r="493" spans="1:30" ht="15.75" customHeight="1" x14ac:dyDescent="0.25">
      <c r="A493" s="64"/>
      <c r="B493" s="69"/>
      <c r="C493" s="69"/>
      <c r="D493" s="70"/>
      <c r="E493" s="65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  <c r="AB493" s="66"/>
      <c r="AC493" s="66"/>
      <c r="AD493" s="66"/>
    </row>
    <row r="494" spans="1:30" ht="15.75" customHeight="1" x14ac:dyDescent="0.25">
      <c r="A494" s="64"/>
      <c r="B494" s="69"/>
      <c r="C494" s="69"/>
      <c r="D494" s="70"/>
      <c r="E494" s="65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  <c r="AB494" s="66"/>
      <c r="AC494" s="66"/>
      <c r="AD494" s="66"/>
    </row>
    <row r="495" spans="1:30" ht="15.75" customHeight="1" x14ac:dyDescent="0.25">
      <c r="A495" s="64"/>
      <c r="B495" s="69"/>
      <c r="C495" s="69"/>
      <c r="D495" s="70"/>
      <c r="E495" s="65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  <c r="AB495" s="66"/>
      <c r="AC495" s="66"/>
      <c r="AD495" s="66"/>
    </row>
    <row r="496" spans="1:30" ht="15.75" customHeight="1" x14ac:dyDescent="0.25">
      <c r="A496" s="64"/>
      <c r="B496" s="69"/>
      <c r="C496" s="69"/>
      <c r="D496" s="70"/>
      <c r="E496" s="65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  <c r="AB496" s="66"/>
      <c r="AC496" s="66"/>
      <c r="AD496" s="66"/>
    </row>
    <row r="497" spans="1:30" ht="15.75" customHeight="1" x14ac:dyDescent="0.25">
      <c r="A497" s="64"/>
      <c r="B497" s="69"/>
      <c r="C497" s="69"/>
      <c r="D497" s="70"/>
      <c r="E497" s="65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  <c r="AB497" s="66"/>
      <c r="AC497" s="66"/>
      <c r="AD497" s="66"/>
    </row>
    <row r="498" spans="1:30" ht="15.75" customHeight="1" x14ac:dyDescent="0.25">
      <c r="A498" s="64"/>
      <c r="B498" s="69"/>
      <c r="C498" s="69"/>
      <c r="D498" s="70"/>
      <c r="E498" s="65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  <c r="AB498" s="66"/>
      <c r="AC498" s="66"/>
      <c r="AD498" s="66"/>
    </row>
    <row r="499" spans="1:30" ht="15.75" customHeight="1" x14ac:dyDescent="0.25">
      <c r="A499" s="64"/>
      <c r="B499" s="69"/>
      <c r="C499" s="69"/>
      <c r="D499" s="70"/>
      <c r="E499" s="65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  <c r="AB499" s="66"/>
      <c r="AC499" s="66"/>
      <c r="AD499" s="66"/>
    </row>
    <row r="500" spans="1:30" ht="15.75" customHeight="1" x14ac:dyDescent="0.25">
      <c r="A500" s="64"/>
      <c r="B500" s="69"/>
      <c r="C500" s="69"/>
      <c r="D500" s="70"/>
      <c r="E500" s="65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  <c r="AB500" s="66"/>
      <c r="AC500" s="66"/>
      <c r="AD500" s="66"/>
    </row>
    <row r="501" spans="1:30" ht="15.75" customHeight="1" x14ac:dyDescent="0.25">
      <c r="A501" s="64"/>
      <c r="B501" s="69"/>
      <c r="C501" s="69"/>
      <c r="D501" s="70"/>
      <c r="E501" s="65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  <c r="AB501" s="66"/>
      <c r="AC501" s="66"/>
      <c r="AD501" s="66"/>
    </row>
    <row r="502" spans="1:30" ht="15.75" customHeight="1" x14ac:dyDescent="0.25">
      <c r="A502" s="64"/>
      <c r="B502" s="69"/>
      <c r="C502" s="69"/>
      <c r="D502" s="70"/>
      <c r="E502" s="65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  <c r="AB502" s="66"/>
      <c r="AC502" s="66"/>
      <c r="AD502" s="66"/>
    </row>
    <row r="503" spans="1:30" ht="15.75" customHeight="1" x14ac:dyDescent="0.25">
      <c r="A503" s="64"/>
      <c r="B503" s="69"/>
      <c r="C503" s="69"/>
      <c r="D503" s="70"/>
      <c r="E503" s="65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  <c r="AB503" s="66"/>
      <c r="AC503" s="66"/>
      <c r="AD503" s="66"/>
    </row>
    <row r="504" spans="1:30" ht="15.75" customHeight="1" x14ac:dyDescent="0.25">
      <c r="A504" s="64"/>
      <c r="B504" s="69"/>
      <c r="C504" s="69"/>
      <c r="D504" s="70"/>
      <c r="E504" s="65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  <c r="AB504" s="66"/>
      <c r="AC504" s="66"/>
      <c r="AD504" s="66"/>
    </row>
    <row r="505" spans="1:30" ht="15.75" customHeight="1" x14ac:dyDescent="0.25">
      <c r="A505" s="64"/>
      <c r="B505" s="69"/>
      <c r="C505" s="69"/>
      <c r="D505" s="70"/>
      <c r="E505" s="65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  <c r="AB505" s="66"/>
      <c r="AC505" s="66"/>
      <c r="AD505" s="66"/>
    </row>
    <row r="506" spans="1:30" ht="15.75" customHeight="1" x14ac:dyDescent="0.25">
      <c r="A506" s="64"/>
      <c r="B506" s="69"/>
      <c r="C506" s="69"/>
      <c r="D506" s="70"/>
      <c r="E506" s="65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  <c r="AB506" s="66"/>
      <c r="AC506" s="66"/>
      <c r="AD506" s="66"/>
    </row>
    <row r="507" spans="1:30" ht="15.75" customHeight="1" x14ac:dyDescent="0.25">
      <c r="A507" s="64"/>
      <c r="B507" s="69"/>
      <c r="C507" s="69"/>
      <c r="D507" s="70"/>
      <c r="E507" s="65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  <c r="AB507" s="66"/>
      <c r="AC507" s="66"/>
      <c r="AD507" s="66"/>
    </row>
    <row r="508" spans="1:30" ht="15.75" customHeight="1" x14ac:dyDescent="0.25">
      <c r="A508" s="64"/>
      <c r="B508" s="69"/>
      <c r="C508" s="69"/>
      <c r="D508" s="70"/>
      <c r="E508" s="65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  <c r="AB508" s="66"/>
      <c r="AC508" s="66"/>
      <c r="AD508" s="66"/>
    </row>
    <row r="509" spans="1:30" ht="15.75" customHeight="1" x14ac:dyDescent="0.25">
      <c r="A509" s="64"/>
      <c r="B509" s="69"/>
      <c r="C509" s="69"/>
      <c r="D509" s="70"/>
      <c r="E509" s="65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  <c r="AB509" s="66"/>
      <c r="AC509" s="66"/>
      <c r="AD509" s="66"/>
    </row>
    <row r="510" spans="1:30" ht="15.75" customHeight="1" x14ac:dyDescent="0.25">
      <c r="A510" s="64"/>
      <c r="B510" s="69"/>
      <c r="C510" s="69"/>
      <c r="D510" s="70"/>
      <c r="E510" s="65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  <c r="AB510" s="66"/>
      <c r="AC510" s="66"/>
      <c r="AD510" s="66"/>
    </row>
    <row r="511" spans="1:30" ht="15.75" customHeight="1" x14ac:dyDescent="0.25">
      <c r="A511" s="64"/>
      <c r="B511" s="69"/>
      <c r="C511" s="69"/>
      <c r="D511" s="70"/>
      <c r="E511" s="65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  <c r="AB511" s="66"/>
      <c r="AC511" s="66"/>
      <c r="AD511" s="66"/>
    </row>
    <row r="512" spans="1:30" ht="15.75" customHeight="1" x14ac:dyDescent="0.25">
      <c r="A512" s="64"/>
      <c r="B512" s="69"/>
      <c r="C512" s="69"/>
      <c r="D512" s="70"/>
      <c r="E512" s="65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  <c r="AB512" s="66"/>
      <c r="AC512" s="66"/>
      <c r="AD512" s="66"/>
    </row>
    <row r="513" spans="1:30" ht="15.75" customHeight="1" x14ac:dyDescent="0.25">
      <c r="A513" s="64"/>
      <c r="B513" s="69"/>
      <c r="C513" s="69"/>
      <c r="D513" s="70"/>
      <c r="E513" s="65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  <c r="AB513" s="66"/>
      <c r="AC513" s="66"/>
      <c r="AD513" s="66"/>
    </row>
    <row r="514" spans="1:30" ht="15.75" customHeight="1" x14ac:dyDescent="0.25">
      <c r="A514" s="64"/>
      <c r="B514" s="69"/>
      <c r="C514" s="69"/>
      <c r="D514" s="70"/>
      <c r="E514" s="65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  <c r="AB514" s="66"/>
      <c r="AC514" s="66"/>
      <c r="AD514" s="66"/>
    </row>
    <row r="515" spans="1:30" ht="15.75" customHeight="1" x14ac:dyDescent="0.25">
      <c r="A515" s="64"/>
      <c r="B515" s="69"/>
      <c r="C515" s="69"/>
      <c r="D515" s="70"/>
      <c r="E515" s="65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  <c r="AB515" s="66"/>
      <c r="AC515" s="66"/>
      <c r="AD515" s="66"/>
    </row>
    <row r="516" spans="1:30" ht="15.75" customHeight="1" x14ac:dyDescent="0.25">
      <c r="A516" s="64"/>
      <c r="B516" s="69"/>
      <c r="C516" s="69"/>
      <c r="D516" s="70"/>
      <c r="E516" s="65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  <c r="AB516" s="66"/>
      <c r="AC516" s="66"/>
      <c r="AD516" s="66"/>
    </row>
    <row r="517" spans="1:30" ht="15.75" customHeight="1" x14ac:dyDescent="0.25">
      <c r="A517" s="64"/>
      <c r="B517" s="69"/>
      <c r="C517" s="69"/>
      <c r="D517" s="70"/>
      <c r="E517" s="65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  <c r="AB517" s="66"/>
      <c r="AC517" s="66"/>
      <c r="AD517" s="66"/>
    </row>
    <row r="518" spans="1:30" ht="15.75" customHeight="1" x14ac:dyDescent="0.25">
      <c r="A518" s="64"/>
      <c r="B518" s="69"/>
      <c r="C518" s="69"/>
      <c r="D518" s="70"/>
      <c r="E518" s="65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  <c r="AB518" s="66"/>
      <c r="AC518" s="66"/>
      <c r="AD518" s="66"/>
    </row>
    <row r="519" spans="1:30" ht="15.75" customHeight="1" x14ac:dyDescent="0.25">
      <c r="A519" s="64"/>
      <c r="B519" s="69"/>
      <c r="C519" s="69"/>
      <c r="D519" s="70"/>
      <c r="E519" s="65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  <c r="AB519" s="66"/>
      <c r="AC519" s="66"/>
      <c r="AD519" s="66"/>
    </row>
    <row r="520" spans="1:30" ht="15.75" customHeight="1" x14ac:dyDescent="0.25">
      <c r="A520" s="64"/>
      <c r="B520" s="69"/>
      <c r="C520" s="69"/>
      <c r="D520" s="70"/>
      <c r="E520" s="65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  <c r="AB520" s="66"/>
      <c r="AC520" s="66"/>
      <c r="AD520" s="66"/>
    </row>
    <row r="521" spans="1:30" ht="15.75" customHeight="1" x14ac:dyDescent="0.25">
      <c r="A521" s="64"/>
      <c r="B521" s="69"/>
      <c r="C521" s="69"/>
      <c r="D521" s="70"/>
      <c r="E521" s="65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  <c r="AB521" s="66"/>
      <c r="AC521" s="66"/>
      <c r="AD521" s="66"/>
    </row>
    <row r="522" spans="1:30" ht="15.75" customHeight="1" x14ac:dyDescent="0.25">
      <c r="A522" s="64"/>
      <c r="B522" s="69"/>
      <c r="C522" s="69"/>
      <c r="D522" s="70"/>
      <c r="E522" s="65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  <c r="AB522" s="66"/>
      <c r="AC522" s="66"/>
      <c r="AD522" s="66"/>
    </row>
    <row r="523" spans="1:30" ht="15.75" customHeight="1" x14ac:dyDescent="0.25">
      <c r="A523" s="64"/>
      <c r="B523" s="69"/>
      <c r="C523" s="69"/>
      <c r="D523" s="70"/>
      <c r="E523" s="65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  <c r="AB523" s="66"/>
      <c r="AC523" s="66"/>
      <c r="AD523" s="66"/>
    </row>
    <row r="524" spans="1:30" ht="15.75" customHeight="1" x14ac:dyDescent="0.25">
      <c r="A524" s="64"/>
      <c r="B524" s="69"/>
      <c r="C524" s="69"/>
      <c r="D524" s="70"/>
      <c r="E524" s="65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  <c r="AB524" s="66"/>
      <c r="AC524" s="66"/>
      <c r="AD524" s="66"/>
    </row>
    <row r="525" spans="1:30" ht="15.75" customHeight="1" x14ac:dyDescent="0.25">
      <c r="A525" s="64"/>
      <c r="B525" s="69"/>
      <c r="C525" s="69"/>
      <c r="D525" s="70"/>
      <c r="E525" s="65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  <c r="AB525" s="66"/>
      <c r="AC525" s="66"/>
      <c r="AD525" s="66"/>
    </row>
    <row r="526" spans="1:30" ht="15.75" customHeight="1" x14ac:dyDescent="0.25">
      <c r="A526" s="64"/>
      <c r="B526" s="69"/>
      <c r="C526" s="69"/>
      <c r="D526" s="70"/>
      <c r="E526" s="65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  <c r="AB526" s="66"/>
      <c r="AC526" s="66"/>
      <c r="AD526" s="66"/>
    </row>
    <row r="527" spans="1:30" ht="15.75" customHeight="1" x14ac:dyDescent="0.25">
      <c r="A527" s="64"/>
      <c r="B527" s="69"/>
      <c r="C527" s="69"/>
      <c r="D527" s="70"/>
      <c r="E527" s="65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  <c r="AB527" s="66"/>
      <c r="AC527" s="66"/>
      <c r="AD527" s="66"/>
    </row>
    <row r="528" spans="1:30" ht="15.75" customHeight="1" x14ac:dyDescent="0.25">
      <c r="A528" s="64"/>
      <c r="B528" s="69"/>
      <c r="C528" s="69"/>
      <c r="D528" s="70"/>
      <c r="E528" s="65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  <c r="AB528" s="66"/>
      <c r="AC528" s="66"/>
      <c r="AD528" s="66"/>
    </row>
    <row r="529" spans="1:30" ht="15.75" customHeight="1" x14ac:dyDescent="0.25">
      <c r="A529" s="64"/>
      <c r="B529" s="69"/>
      <c r="C529" s="69"/>
      <c r="D529" s="70"/>
      <c r="E529" s="65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  <c r="AB529" s="66"/>
      <c r="AC529" s="66"/>
      <c r="AD529" s="66"/>
    </row>
    <row r="530" spans="1:30" ht="15.75" customHeight="1" x14ac:dyDescent="0.25">
      <c r="A530" s="64"/>
      <c r="B530" s="69"/>
      <c r="C530" s="69"/>
      <c r="D530" s="70"/>
      <c r="E530" s="65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  <c r="AB530" s="66"/>
      <c r="AC530" s="66"/>
      <c r="AD530" s="66"/>
    </row>
    <row r="531" spans="1:30" ht="15.75" customHeight="1" x14ac:dyDescent="0.25">
      <c r="A531" s="64"/>
      <c r="B531" s="69"/>
      <c r="C531" s="69"/>
      <c r="D531" s="70"/>
      <c r="E531" s="65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  <c r="AB531" s="66"/>
      <c r="AC531" s="66"/>
      <c r="AD531" s="66"/>
    </row>
    <row r="532" spans="1:30" ht="15.75" customHeight="1" x14ac:dyDescent="0.25">
      <c r="A532" s="64"/>
      <c r="B532" s="69"/>
      <c r="C532" s="69"/>
      <c r="D532" s="70"/>
      <c r="E532" s="65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  <c r="AB532" s="66"/>
      <c r="AC532" s="66"/>
      <c r="AD532" s="66"/>
    </row>
    <row r="533" spans="1:30" ht="15.75" customHeight="1" x14ac:dyDescent="0.25">
      <c r="A533" s="64"/>
      <c r="B533" s="69"/>
      <c r="C533" s="69"/>
      <c r="D533" s="70"/>
      <c r="E533" s="65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  <c r="AB533" s="66"/>
      <c r="AC533" s="66"/>
      <c r="AD533" s="66"/>
    </row>
    <row r="534" spans="1:30" ht="15.75" customHeight="1" x14ac:dyDescent="0.25">
      <c r="A534" s="64"/>
      <c r="B534" s="69"/>
      <c r="C534" s="69"/>
      <c r="D534" s="70"/>
      <c r="E534" s="65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  <c r="AB534" s="66"/>
      <c r="AC534" s="66"/>
      <c r="AD534" s="66"/>
    </row>
    <row r="535" spans="1:30" ht="15.75" customHeight="1" x14ac:dyDescent="0.25">
      <c r="A535" s="64"/>
      <c r="B535" s="69"/>
      <c r="C535" s="69"/>
      <c r="D535" s="70"/>
      <c r="E535" s="65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  <c r="AB535" s="66"/>
      <c r="AC535" s="66"/>
      <c r="AD535" s="66"/>
    </row>
    <row r="536" spans="1:30" ht="15.75" customHeight="1" x14ac:dyDescent="0.25">
      <c r="A536" s="64"/>
      <c r="B536" s="69"/>
      <c r="C536" s="69"/>
      <c r="D536" s="70"/>
      <c r="E536" s="65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  <c r="AB536" s="66"/>
      <c r="AC536" s="66"/>
      <c r="AD536" s="66"/>
    </row>
    <row r="537" spans="1:30" ht="15.75" customHeight="1" x14ac:dyDescent="0.25">
      <c r="A537" s="64"/>
      <c r="B537" s="69"/>
      <c r="C537" s="69"/>
      <c r="D537" s="70"/>
      <c r="E537" s="65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  <c r="AB537" s="66"/>
      <c r="AC537" s="66"/>
      <c r="AD537" s="66"/>
    </row>
    <row r="538" spans="1:30" ht="15.75" customHeight="1" x14ac:dyDescent="0.25">
      <c r="A538" s="64"/>
      <c r="B538" s="69"/>
      <c r="C538" s="69"/>
      <c r="D538" s="70"/>
      <c r="E538" s="65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  <c r="AB538" s="66"/>
      <c r="AC538" s="66"/>
      <c r="AD538" s="66"/>
    </row>
    <row r="539" spans="1:30" ht="15.75" customHeight="1" x14ac:dyDescent="0.25">
      <c r="A539" s="64"/>
      <c r="B539" s="69"/>
      <c r="C539" s="69"/>
      <c r="D539" s="70"/>
      <c r="E539" s="65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  <c r="AB539" s="66"/>
      <c r="AC539" s="66"/>
      <c r="AD539" s="66"/>
    </row>
    <row r="540" spans="1:30" ht="15.75" customHeight="1" x14ac:dyDescent="0.25">
      <c r="A540" s="64"/>
      <c r="B540" s="69"/>
      <c r="C540" s="69"/>
      <c r="D540" s="70"/>
      <c r="E540" s="65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  <c r="AB540" s="66"/>
      <c r="AC540" s="66"/>
      <c r="AD540" s="66"/>
    </row>
    <row r="541" spans="1:30" ht="15.75" customHeight="1" x14ac:dyDescent="0.25">
      <c r="A541" s="64"/>
      <c r="B541" s="69"/>
      <c r="C541" s="69"/>
      <c r="D541" s="70"/>
      <c r="E541" s="65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  <c r="AB541" s="66"/>
      <c r="AC541" s="66"/>
      <c r="AD541" s="66"/>
    </row>
    <row r="542" spans="1:30" ht="15.75" customHeight="1" x14ac:dyDescent="0.25">
      <c r="A542" s="64"/>
      <c r="B542" s="69"/>
      <c r="C542" s="69"/>
      <c r="D542" s="70"/>
      <c r="E542" s="65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  <c r="AB542" s="66"/>
      <c r="AC542" s="66"/>
      <c r="AD542" s="66"/>
    </row>
    <row r="543" spans="1:30" ht="15.75" customHeight="1" x14ac:dyDescent="0.25">
      <c r="A543" s="64"/>
      <c r="B543" s="69"/>
      <c r="C543" s="69"/>
      <c r="D543" s="70"/>
      <c r="E543" s="65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  <c r="AB543" s="66"/>
      <c r="AC543" s="66"/>
      <c r="AD543" s="66"/>
    </row>
    <row r="544" spans="1:30" ht="15.75" customHeight="1" x14ac:dyDescent="0.25">
      <c r="A544" s="64"/>
      <c r="B544" s="69"/>
      <c r="C544" s="69"/>
      <c r="D544" s="70"/>
      <c r="E544" s="65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  <c r="AB544" s="66"/>
      <c r="AC544" s="66"/>
      <c r="AD544" s="66"/>
    </row>
    <row r="545" spans="1:30" ht="15.75" customHeight="1" x14ac:dyDescent="0.25">
      <c r="A545" s="64"/>
      <c r="B545" s="69"/>
      <c r="C545" s="69"/>
      <c r="D545" s="70"/>
      <c r="E545" s="65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  <c r="AB545" s="66"/>
      <c r="AC545" s="66"/>
      <c r="AD545" s="66"/>
    </row>
    <row r="546" spans="1:30" ht="15.75" customHeight="1" x14ac:dyDescent="0.25">
      <c r="A546" s="64"/>
      <c r="B546" s="69"/>
      <c r="C546" s="69"/>
      <c r="D546" s="70"/>
      <c r="E546" s="65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  <c r="AB546" s="66"/>
      <c r="AC546" s="66"/>
      <c r="AD546" s="66"/>
    </row>
    <row r="547" spans="1:30" ht="15.75" customHeight="1" x14ac:dyDescent="0.25">
      <c r="A547" s="64"/>
      <c r="B547" s="69"/>
      <c r="C547" s="69"/>
      <c r="D547" s="70"/>
      <c r="E547" s="65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  <c r="AB547" s="66"/>
      <c r="AC547" s="66"/>
      <c r="AD547" s="66"/>
    </row>
    <row r="548" spans="1:30" ht="15.75" customHeight="1" x14ac:dyDescent="0.25">
      <c r="A548" s="64"/>
      <c r="B548" s="69"/>
      <c r="C548" s="69"/>
      <c r="D548" s="70"/>
      <c r="E548" s="65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  <c r="AB548" s="66"/>
      <c r="AC548" s="66"/>
      <c r="AD548" s="66"/>
    </row>
    <row r="549" spans="1:30" ht="15.75" customHeight="1" x14ac:dyDescent="0.25">
      <c r="A549" s="64"/>
      <c r="B549" s="69"/>
      <c r="C549" s="69"/>
      <c r="D549" s="70"/>
      <c r="E549" s="65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  <c r="AB549" s="66"/>
      <c r="AC549" s="66"/>
      <c r="AD549" s="66"/>
    </row>
    <row r="550" spans="1:30" ht="15.75" customHeight="1" x14ac:dyDescent="0.25">
      <c r="A550" s="64"/>
      <c r="B550" s="69"/>
      <c r="C550" s="69"/>
      <c r="D550" s="70"/>
      <c r="E550" s="65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  <c r="AB550" s="66"/>
      <c r="AC550" s="66"/>
      <c r="AD550" s="66"/>
    </row>
    <row r="551" spans="1:30" ht="15.75" customHeight="1" x14ac:dyDescent="0.25">
      <c r="A551" s="64"/>
      <c r="B551" s="69"/>
      <c r="C551" s="69"/>
      <c r="D551" s="70"/>
      <c r="E551" s="65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  <c r="AB551" s="66"/>
      <c r="AC551" s="66"/>
      <c r="AD551" s="66"/>
    </row>
    <row r="552" spans="1:30" ht="15.75" customHeight="1" x14ac:dyDescent="0.25">
      <c r="A552" s="64"/>
      <c r="B552" s="69"/>
      <c r="C552" s="69"/>
      <c r="D552" s="70"/>
      <c r="E552" s="65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  <c r="AB552" s="66"/>
      <c r="AC552" s="66"/>
      <c r="AD552" s="66"/>
    </row>
    <row r="553" spans="1:30" ht="15.75" customHeight="1" x14ac:dyDescent="0.25">
      <c r="A553" s="64"/>
      <c r="B553" s="69"/>
      <c r="C553" s="69"/>
      <c r="D553" s="70"/>
      <c r="E553" s="65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  <c r="AB553" s="66"/>
      <c r="AC553" s="66"/>
      <c r="AD553" s="66"/>
    </row>
    <row r="554" spans="1:30" ht="15.75" customHeight="1" x14ac:dyDescent="0.25">
      <c r="A554" s="64"/>
      <c r="B554" s="69"/>
      <c r="C554" s="69"/>
      <c r="D554" s="70"/>
      <c r="E554" s="65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  <c r="AB554" s="66"/>
      <c r="AC554" s="66"/>
      <c r="AD554" s="66"/>
    </row>
    <row r="555" spans="1:30" ht="15.75" customHeight="1" x14ac:dyDescent="0.25">
      <c r="A555" s="64"/>
      <c r="B555" s="69"/>
      <c r="C555" s="69"/>
      <c r="D555" s="70"/>
      <c r="E555" s="65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  <c r="AB555" s="66"/>
      <c r="AC555" s="66"/>
      <c r="AD555" s="66"/>
    </row>
    <row r="556" spans="1:30" ht="15.75" customHeight="1" x14ac:dyDescent="0.25">
      <c r="A556" s="64"/>
      <c r="B556" s="69"/>
      <c r="C556" s="69"/>
      <c r="D556" s="70"/>
      <c r="E556" s="65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  <c r="AB556" s="66"/>
      <c r="AC556" s="66"/>
      <c r="AD556" s="66"/>
    </row>
    <row r="557" spans="1:30" ht="15.75" customHeight="1" x14ac:dyDescent="0.25">
      <c r="A557" s="64"/>
      <c r="B557" s="69"/>
      <c r="C557" s="69"/>
      <c r="D557" s="70"/>
      <c r="E557" s="65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  <c r="AB557" s="66"/>
      <c r="AC557" s="66"/>
      <c r="AD557" s="66"/>
    </row>
    <row r="558" spans="1:30" ht="15.75" customHeight="1" x14ac:dyDescent="0.25">
      <c r="A558" s="64"/>
      <c r="B558" s="69"/>
      <c r="C558" s="69"/>
      <c r="D558" s="70"/>
      <c r="E558" s="65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  <c r="AB558" s="66"/>
      <c r="AC558" s="66"/>
      <c r="AD558" s="66"/>
    </row>
    <row r="559" spans="1:30" ht="15.75" customHeight="1" x14ac:dyDescent="0.25">
      <c r="A559" s="64"/>
      <c r="B559" s="69"/>
      <c r="C559" s="69"/>
      <c r="D559" s="70"/>
      <c r="E559" s="65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  <c r="AB559" s="66"/>
      <c r="AC559" s="66"/>
      <c r="AD559" s="66"/>
    </row>
    <row r="560" spans="1:30" ht="15.75" customHeight="1" x14ac:dyDescent="0.25">
      <c r="A560" s="64"/>
      <c r="B560" s="69"/>
      <c r="C560" s="69"/>
      <c r="D560" s="70"/>
      <c r="E560" s="65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  <c r="AB560" s="66"/>
      <c r="AC560" s="66"/>
      <c r="AD560" s="66"/>
    </row>
    <row r="561" spans="1:30" ht="15.75" customHeight="1" x14ac:dyDescent="0.25">
      <c r="A561" s="64"/>
      <c r="B561" s="69"/>
      <c r="C561" s="69"/>
      <c r="D561" s="70"/>
      <c r="E561" s="65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  <c r="AB561" s="66"/>
      <c r="AC561" s="66"/>
      <c r="AD561" s="66"/>
    </row>
    <row r="562" spans="1:30" ht="15.75" customHeight="1" x14ac:dyDescent="0.25">
      <c r="A562" s="64"/>
      <c r="B562" s="69"/>
      <c r="C562" s="69"/>
      <c r="D562" s="70"/>
      <c r="E562" s="65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  <c r="AB562" s="66"/>
      <c r="AC562" s="66"/>
      <c r="AD562" s="66"/>
    </row>
    <row r="563" spans="1:30" ht="15.75" customHeight="1" x14ac:dyDescent="0.25">
      <c r="A563" s="64"/>
      <c r="B563" s="69"/>
      <c r="C563" s="69"/>
      <c r="D563" s="70"/>
      <c r="E563" s="65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  <c r="AB563" s="66"/>
      <c r="AC563" s="66"/>
      <c r="AD563" s="66"/>
    </row>
    <row r="564" spans="1:30" ht="15.75" customHeight="1" x14ac:dyDescent="0.25">
      <c r="A564" s="64"/>
      <c r="B564" s="69"/>
      <c r="C564" s="69"/>
      <c r="D564" s="70"/>
      <c r="E564" s="65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  <c r="AB564" s="66"/>
      <c r="AC564" s="66"/>
      <c r="AD564" s="66"/>
    </row>
    <row r="565" spans="1:30" ht="15.75" customHeight="1" x14ac:dyDescent="0.25">
      <c r="A565" s="64"/>
      <c r="B565" s="69"/>
      <c r="C565" s="69"/>
      <c r="D565" s="70"/>
      <c r="E565" s="65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  <c r="AB565" s="66"/>
      <c r="AC565" s="66"/>
      <c r="AD565" s="66"/>
    </row>
    <row r="566" spans="1:30" ht="15.75" customHeight="1" x14ac:dyDescent="0.25">
      <c r="A566" s="64"/>
      <c r="B566" s="69"/>
      <c r="C566" s="69"/>
      <c r="D566" s="70"/>
      <c r="E566" s="65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  <c r="AB566" s="66"/>
      <c r="AC566" s="66"/>
      <c r="AD566" s="66"/>
    </row>
    <row r="567" spans="1:30" ht="15.75" customHeight="1" x14ac:dyDescent="0.25">
      <c r="A567" s="64"/>
      <c r="B567" s="69"/>
      <c r="C567" s="69"/>
      <c r="D567" s="70"/>
      <c r="E567" s="65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  <c r="AB567" s="66"/>
      <c r="AC567" s="66"/>
      <c r="AD567" s="66"/>
    </row>
    <row r="568" spans="1:30" ht="15.75" customHeight="1" x14ac:dyDescent="0.25">
      <c r="A568" s="64"/>
      <c r="B568" s="69"/>
      <c r="C568" s="69"/>
      <c r="D568" s="70"/>
      <c r="E568" s="65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  <c r="AB568" s="66"/>
      <c r="AC568" s="66"/>
      <c r="AD568" s="66"/>
    </row>
    <row r="569" spans="1:30" ht="15.75" customHeight="1" x14ac:dyDescent="0.25">
      <c r="A569" s="64"/>
      <c r="B569" s="69"/>
      <c r="C569" s="69"/>
      <c r="D569" s="70"/>
      <c r="E569" s="65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  <c r="AB569" s="66"/>
      <c r="AC569" s="66"/>
      <c r="AD569" s="66"/>
    </row>
    <row r="570" spans="1:30" ht="15.75" customHeight="1" x14ac:dyDescent="0.25">
      <c r="A570" s="64"/>
      <c r="B570" s="69"/>
      <c r="C570" s="69"/>
      <c r="D570" s="70"/>
      <c r="E570" s="65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  <c r="AB570" s="66"/>
      <c r="AC570" s="66"/>
      <c r="AD570" s="66"/>
    </row>
    <row r="571" spans="1:30" ht="15.75" customHeight="1" x14ac:dyDescent="0.25">
      <c r="A571" s="64"/>
      <c r="B571" s="69"/>
      <c r="C571" s="69"/>
      <c r="D571" s="70"/>
      <c r="E571" s="65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  <c r="AB571" s="66"/>
      <c r="AC571" s="66"/>
      <c r="AD571" s="66"/>
    </row>
    <row r="572" spans="1:30" ht="15.75" customHeight="1" x14ac:dyDescent="0.25">
      <c r="A572" s="64"/>
      <c r="B572" s="69"/>
      <c r="C572" s="69"/>
      <c r="D572" s="70"/>
      <c r="E572" s="65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  <c r="AB572" s="66"/>
      <c r="AC572" s="66"/>
      <c r="AD572" s="66"/>
    </row>
    <row r="573" spans="1:30" ht="15.75" customHeight="1" x14ac:dyDescent="0.25">
      <c r="A573" s="64"/>
      <c r="B573" s="69"/>
      <c r="C573" s="69"/>
      <c r="D573" s="70"/>
      <c r="E573" s="65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  <c r="AB573" s="66"/>
      <c r="AC573" s="66"/>
      <c r="AD573" s="66"/>
    </row>
    <row r="574" spans="1:30" ht="15.75" customHeight="1" x14ac:dyDescent="0.25">
      <c r="A574" s="64"/>
      <c r="B574" s="69"/>
      <c r="C574" s="69"/>
      <c r="D574" s="70"/>
      <c r="E574" s="65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  <c r="AB574" s="66"/>
      <c r="AC574" s="66"/>
      <c r="AD574" s="66"/>
    </row>
    <row r="575" spans="1:30" ht="15.75" customHeight="1" x14ac:dyDescent="0.25">
      <c r="A575" s="64"/>
      <c r="B575" s="69"/>
      <c r="C575" s="69"/>
      <c r="D575" s="70"/>
      <c r="E575" s="65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  <c r="AB575" s="66"/>
      <c r="AC575" s="66"/>
      <c r="AD575" s="66"/>
    </row>
    <row r="576" spans="1:30" ht="15.75" customHeight="1" x14ac:dyDescent="0.25">
      <c r="A576" s="64"/>
      <c r="B576" s="69"/>
      <c r="C576" s="69"/>
      <c r="D576" s="70"/>
      <c r="E576" s="65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  <c r="AB576" s="66"/>
      <c r="AC576" s="66"/>
      <c r="AD576" s="66"/>
    </row>
    <row r="577" spans="1:30" ht="15.75" customHeight="1" x14ac:dyDescent="0.25">
      <c r="A577" s="64"/>
      <c r="B577" s="69"/>
      <c r="C577" s="69"/>
      <c r="D577" s="70"/>
      <c r="E577" s="65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  <c r="AB577" s="66"/>
      <c r="AC577" s="66"/>
      <c r="AD577" s="66"/>
    </row>
    <row r="578" spans="1:30" ht="15.75" customHeight="1" x14ac:dyDescent="0.25">
      <c r="A578" s="64"/>
      <c r="B578" s="69"/>
      <c r="C578" s="69"/>
      <c r="D578" s="70"/>
      <c r="E578" s="65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  <c r="AB578" s="66"/>
      <c r="AC578" s="66"/>
      <c r="AD578" s="66"/>
    </row>
    <row r="579" spans="1:30" ht="15.75" customHeight="1" x14ac:dyDescent="0.25">
      <c r="A579" s="64"/>
      <c r="B579" s="69"/>
      <c r="C579" s="69"/>
      <c r="D579" s="70"/>
      <c r="E579" s="65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  <c r="AB579" s="66"/>
      <c r="AC579" s="66"/>
      <c r="AD579" s="66"/>
    </row>
    <row r="580" spans="1:30" ht="15.75" customHeight="1" x14ac:dyDescent="0.25">
      <c r="A580" s="64"/>
      <c r="B580" s="69"/>
      <c r="C580" s="69"/>
      <c r="D580" s="70"/>
      <c r="E580" s="65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  <c r="AB580" s="66"/>
      <c r="AC580" s="66"/>
      <c r="AD580" s="66"/>
    </row>
    <row r="581" spans="1:30" ht="15.75" customHeight="1" x14ac:dyDescent="0.25">
      <c r="A581" s="64"/>
      <c r="B581" s="69"/>
      <c r="C581" s="69"/>
      <c r="D581" s="70"/>
      <c r="E581" s="65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  <c r="AB581" s="66"/>
      <c r="AC581" s="66"/>
      <c r="AD581" s="66"/>
    </row>
    <row r="582" spans="1:30" ht="15.75" customHeight="1" x14ac:dyDescent="0.25">
      <c r="A582" s="64"/>
      <c r="B582" s="69"/>
      <c r="C582" s="69"/>
      <c r="D582" s="70"/>
      <c r="E582" s="65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  <c r="AB582" s="66"/>
      <c r="AC582" s="66"/>
      <c r="AD582" s="66"/>
    </row>
    <row r="583" spans="1:30" ht="15.75" customHeight="1" x14ac:dyDescent="0.25">
      <c r="A583" s="64"/>
      <c r="B583" s="69"/>
      <c r="C583" s="69"/>
      <c r="D583" s="70"/>
      <c r="E583" s="65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  <c r="AB583" s="66"/>
      <c r="AC583" s="66"/>
      <c r="AD583" s="66"/>
    </row>
    <row r="584" spans="1:30" ht="15.75" customHeight="1" x14ac:dyDescent="0.25">
      <c r="A584" s="64"/>
      <c r="B584" s="69"/>
      <c r="C584" s="69"/>
      <c r="D584" s="70"/>
      <c r="E584" s="65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  <c r="AB584" s="66"/>
      <c r="AC584" s="66"/>
      <c r="AD584" s="66"/>
    </row>
    <row r="585" spans="1:30" ht="15.75" customHeight="1" x14ac:dyDescent="0.25">
      <c r="A585" s="64"/>
      <c r="B585" s="69"/>
      <c r="C585" s="69"/>
      <c r="D585" s="70"/>
      <c r="E585" s="65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  <c r="AB585" s="66"/>
      <c r="AC585" s="66"/>
      <c r="AD585" s="66"/>
    </row>
    <row r="586" spans="1:30" ht="15.75" customHeight="1" x14ac:dyDescent="0.25">
      <c r="A586" s="64"/>
      <c r="B586" s="69"/>
      <c r="C586" s="69"/>
      <c r="D586" s="70"/>
      <c r="E586" s="65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  <c r="AB586" s="66"/>
      <c r="AC586" s="66"/>
      <c r="AD586" s="66"/>
    </row>
    <row r="587" spans="1:30" ht="15.75" customHeight="1" x14ac:dyDescent="0.25">
      <c r="A587" s="64"/>
      <c r="B587" s="69"/>
      <c r="C587" s="69"/>
      <c r="D587" s="70"/>
      <c r="E587" s="65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  <c r="AB587" s="66"/>
      <c r="AC587" s="66"/>
      <c r="AD587" s="66"/>
    </row>
    <row r="588" spans="1:30" ht="15.75" customHeight="1" x14ac:dyDescent="0.25">
      <c r="A588" s="64"/>
      <c r="B588" s="69"/>
      <c r="C588" s="69"/>
      <c r="D588" s="70"/>
      <c r="E588" s="65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  <c r="AB588" s="66"/>
      <c r="AC588" s="66"/>
      <c r="AD588" s="66"/>
    </row>
    <row r="589" spans="1:30" ht="15.75" customHeight="1" x14ac:dyDescent="0.25">
      <c r="A589" s="64"/>
      <c r="B589" s="69"/>
      <c r="C589" s="69"/>
      <c r="D589" s="70"/>
      <c r="E589" s="65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  <c r="AB589" s="66"/>
      <c r="AC589" s="66"/>
      <c r="AD589" s="66"/>
    </row>
    <row r="590" spans="1:30" ht="15.75" customHeight="1" x14ac:dyDescent="0.25">
      <c r="A590" s="64"/>
      <c r="B590" s="69"/>
      <c r="C590" s="69"/>
      <c r="D590" s="70"/>
      <c r="E590" s="65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  <c r="AB590" s="66"/>
      <c r="AC590" s="66"/>
      <c r="AD590" s="66"/>
    </row>
    <row r="591" spans="1:30" ht="15.75" customHeight="1" x14ac:dyDescent="0.25">
      <c r="A591" s="64"/>
      <c r="B591" s="69"/>
      <c r="C591" s="69"/>
      <c r="D591" s="70"/>
      <c r="E591" s="65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  <c r="AB591" s="66"/>
      <c r="AC591" s="66"/>
      <c r="AD591" s="66"/>
    </row>
    <row r="592" spans="1:30" ht="15.75" customHeight="1" x14ac:dyDescent="0.25">
      <c r="A592" s="64"/>
      <c r="B592" s="69"/>
      <c r="C592" s="69"/>
      <c r="D592" s="70"/>
      <c r="E592" s="65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  <c r="AB592" s="66"/>
      <c r="AC592" s="66"/>
      <c r="AD592" s="66"/>
    </row>
    <row r="593" spans="1:30" ht="15.75" customHeight="1" x14ac:dyDescent="0.25">
      <c r="A593" s="64"/>
      <c r="B593" s="69"/>
      <c r="C593" s="69"/>
      <c r="D593" s="70"/>
      <c r="E593" s="65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  <c r="AB593" s="66"/>
      <c r="AC593" s="66"/>
      <c r="AD593" s="66"/>
    </row>
    <row r="594" spans="1:30" ht="15.75" customHeight="1" x14ac:dyDescent="0.25">
      <c r="A594" s="64"/>
      <c r="B594" s="69"/>
      <c r="C594" s="69"/>
      <c r="D594" s="70"/>
      <c r="E594" s="65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  <c r="AB594" s="66"/>
      <c r="AC594" s="66"/>
      <c r="AD594" s="66"/>
    </row>
    <row r="595" spans="1:30" ht="15.75" customHeight="1" x14ac:dyDescent="0.25">
      <c r="A595" s="64"/>
      <c r="B595" s="69"/>
      <c r="C595" s="69"/>
      <c r="D595" s="70"/>
      <c r="E595" s="65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  <c r="AB595" s="66"/>
      <c r="AC595" s="66"/>
      <c r="AD595" s="66"/>
    </row>
    <row r="596" spans="1:30" ht="15.75" customHeight="1" x14ac:dyDescent="0.25">
      <c r="A596" s="64"/>
      <c r="B596" s="69"/>
      <c r="C596" s="69"/>
      <c r="D596" s="70"/>
      <c r="E596" s="65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  <c r="AB596" s="66"/>
      <c r="AC596" s="66"/>
      <c r="AD596" s="66"/>
    </row>
    <row r="597" spans="1:30" ht="15.75" customHeight="1" x14ac:dyDescent="0.25">
      <c r="A597" s="64"/>
      <c r="B597" s="69"/>
      <c r="C597" s="69"/>
      <c r="D597" s="70"/>
      <c r="E597" s="65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  <c r="AB597" s="66"/>
      <c r="AC597" s="66"/>
      <c r="AD597" s="66"/>
    </row>
    <row r="598" spans="1:30" ht="15.75" customHeight="1" x14ac:dyDescent="0.25">
      <c r="A598" s="64"/>
      <c r="B598" s="69"/>
      <c r="C598" s="69"/>
      <c r="D598" s="70"/>
      <c r="E598" s="65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  <c r="AB598" s="66"/>
      <c r="AC598" s="66"/>
      <c r="AD598" s="66"/>
    </row>
    <row r="599" spans="1:30" ht="15.75" customHeight="1" x14ac:dyDescent="0.25">
      <c r="A599" s="64"/>
      <c r="B599" s="69"/>
      <c r="C599" s="69"/>
      <c r="D599" s="70"/>
      <c r="E599" s="65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  <c r="AB599" s="66"/>
      <c r="AC599" s="66"/>
      <c r="AD599" s="66"/>
    </row>
    <row r="600" spans="1:30" ht="15.75" customHeight="1" x14ac:dyDescent="0.25">
      <c r="A600" s="64"/>
      <c r="B600" s="69"/>
      <c r="C600" s="69"/>
      <c r="D600" s="70"/>
      <c r="E600" s="65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  <c r="AB600" s="66"/>
      <c r="AC600" s="66"/>
      <c r="AD600" s="66"/>
    </row>
    <row r="601" spans="1:30" ht="15.75" customHeight="1" x14ac:dyDescent="0.25">
      <c r="A601" s="64"/>
      <c r="B601" s="69"/>
      <c r="C601" s="69"/>
      <c r="D601" s="70"/>
      <c r="E601" s="65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  <c r="AB601" s="66"/>
      <c r="AC601" s="66"/>
      <c r="AD601" s="66"/>
    </row>
    <row r="602" spans="1:30" ht="15.75" customHeight="1" x14ac:dyDescent="0.25">
      <c r="A602" s="64"/>
      <c r="B602" s="69"/>
      <c r="C602" s="69"/>
      <c r="D602" s="70"/>
      <c r="E602" s="65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  <c r="AB602" s="66"/>
      <c r="AC602" s="66"/>
      <c r="AD602" s="66"/>
    </row>
    <row r="603" spans="1:30" ht="15.75" customHeight="1" x14ac:dyDescent="0.25">
      <c r="A603" s="64"/>
      <c r="B603" s="69"/>
      <c r="C603" s="69"/>
      <c r="D603" s="70"/>
      <c r="E603" s="65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  <c r="AB603" s="66"/>
      <c r="AC603" s="66"/>
      <c r="AD603" s="66"/>
    </row>
    <row r="604" spans="1:30" ht="15.75" customHeight="1" x14ac:dyDescent="0.25">
      <c r="A604" s="64"/>
      <c r="B604" s="69"/>
      <c r="C604" s="69"/>
      <c r="D604" s="70"/>
      <c r="E604" s="65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  <c r="AB604" s="66"/>
      <c r="AC604" s="66"/>
      <c r="AD604" s="66"/>
    </row>
    <row r="605" spans="1:30" ht="15.75" customHeight="1" x14ac:dyDescent="0.25">
      <c r="A605" s="64"/>
      <c r="B605" s="69"/>
      <c r="C605" s="69"/>
      <c r="D605" s="70"/>
      <c r="E605" s="65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  <c r="AB605" s="66"/>
      <c r="AC605" s="66"/>
      <c r="AD605" s="66"/>
    </row>
    <row r="606" spans="1:30" ht="15.75" customHeight="1" x14ac:dyDescent="0.25">
      <c r="A606" s="64"/>
      <c r="B606" s="69"/>
      <c r="C606" s="69"/>
      <c r="D606" s="70"/>
      <c r="E606" s="65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  <c r="AB606" s="66"/>
      <c r="AC606" s="66"/>
      <c r="AD606" s="66"/>
    </row>
    <row r="607" spans="1:30" ht="15.75" customHeight="1" x14ac:dyDescent="0.25">
      <c r="A607" s="64"/>
      <c r="B607" s="69"/>
      <c r="C607" s="69"/>
      <c r="D607" s="70"/>
      <c r="E607" s="65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  <c r="AB607" s="66"/>
      <c r="AC607" s="66"/>
      <c r="AD607" s="66"/>
    </row>
    <row r="608" spans="1:30" ht="15.75" customHeight="1" x14ac:dyDescent="0.25">
      <c r="A608" s="64"/>
      <c r="B608" s="69"/>
      <c r="C608" s="69"/>
      <c r="D608" s="70"/>
      <c r="E608" s="65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  <c r="AB608" s="66"/>
      <c r="AC608" s="66"/>
      <c r="AD608" s="66"/>
    </row>
    <row r="609" spans="1:30" ht="15.75" customHeight="1" x14ac:dyDescent="0.25">
      <c r="A609" s="64"/>
      <c r="B609" s="69"/>
      <c r="C609" s="69"/>
      <c r="D609" s="70"/>
      <c r="E609" s="65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  <c r="AB609" s="66"/>
      <c r="AC609" s="66"/>
      <c r="AD609" s="66"/>
    </row>
    <row r="610" spans="1:30" ht="15.75" customHeight="1" x14ac:dyDescent="0.25">
      <c r="A610" s="64"/>
      <c r="B610" s="69"/>
      <c r="C610" s="69"/>
      <c r="D610" s="70"/>
      <c r="E610" s="65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  <c r="AB610" s="66"/>
      <c r="AC610" s="66"/>
      <c r="AD610" s="66"/>
    </row>
    <row r="611" spans="1:30" ht="15.75" customHeight="1" x14ac:dyDescent="0.25">
      <c r="A611" s="64"/>
      <c r="B611" s="69"/>
      <c r="C611" s="69"/>
      <c r="D611" s="70"/>
      <c r="E611" s="65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  <c r="AB611" s="66"/>
      <c r="AC611" s="66"/>
      <c r="AD611" s="66"/>
    </row>
    <row r="612" spans="1:30" ht="15.75" customHeight="1" x14ac:dyDescent="0.25">
      <c r="A612" s="64"/>
      <c r="B612" s="69"/>
      <c r="C612" s="69"/>
      <c r="D612" s="70"/>
      <c r="E612" s="65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  <c r="AB612" s="66"/>
      <c r="AC612" s="66"/>
      <c r="AD612" s="66"/>
    </row>
    <row r="613" spans="1:30" ht="15.75" customHeight="1" x14ac:dyDescent="0.25">
      <c r="A613" s="64"/>
      <c r="B613" s="69"/>
      <c r="C613" s="69"/>
      <c r="D613" s="70"/>
      <c r="E613" s="65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  <c r="AB613" s="66"/>
      <c r="AC613" s="66"/>
      <c r="AD613" s="66"/>
    </row>
    <row r="614" spans="1:30" ht="15.75" customHeight="1" x14ac:dyDescent="0.25">
      <c r="A614" s="64"/>
      <c r="B614" s="69"/>
      <c r="C614" s="69"/>
      <c r="D614" s="70"/>
      <c r="E614" s="65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  <c r="AB614" s="66"/>
      <c r="AC614" s="66"/>
      <c r="AD614" s="66"/>
    </row>
    <row r="615" spans="1:30" ht="15.75" customHeight="1" x14ac:dyDescent="0.25">
      <c r="A615" s="64"/>
      <c r="B615" s="69"/>
      <c r="C615" s="69"/>
      <c r="D615" s="70"/>
      <c r="E615" s="65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  <c r="AB615" s="66"/>
      <c r="AC615" s="66"/>
      <c r="AD615" s="66"/>
    </row>
    <row r="616" spans="1:30" ht="15.75" customHeight="1" x14ac:dyDescent="0.25">
      <c r="A616" s="64"/>
      <c r="B616" s="69"/>
      <c r="C616" s="69"/>
      <c r="D616" s="70"/>
      <c r="E616" s="65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  <c r="AB616" s="66"/>
      <c r="AC616" s="66"/>
      <c r="AD616" s="66"/>
    </row>
    <row r="617" spans="1:30" ht="15.75" customHeight="1" x14ac:dyDescent="0.25">
      <c r="A617" s="64"/>
      <c r="B617" s="69"/>
      <c r="C617" s="69"/>
      <c r="D617" s="70"/>
      <c r="E617" s="65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  <c r="AB617" s="66"/>
      <c r="AC617" s="66"/>
      <c r="AD617" s="66"/>
    </row>
    <row r="618" spans="1:30" ht="15.75" customHeight="1" x14ac:dyDescent="0.25">
      <c r="A618" s="64"/>
      <c r="B618" s="69"/>
      <c r="C618" s="69"/>
      <c r="D618" s="70"/>
      <c r="E618" s="65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  <c r="AB618" s="66"/>
      <c r="AC618" s="66"/>
      <c r="AD618" s="66"/>
    </row>
    <row r="619" spans="1:30" ht="15.75" customHeight="1" x14ac:dyDescent="0.25">
      <c r="A619" s="64"/>
      <c r="B619" s="69"/>
      <c r="C619" s="69"/>
      <c r="D619" s="70"/>
      <c r="E619" s="65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  <c r="AB619" s="66"/>
      <c r="AC619" s="66"/>
      <c r="AD619" s="66"/>
    </row>
    <row r="620" spans="1:30" ht="15.75" customHeight="1" x14ac:dyDescent="0.25">
      <c r="A620" s="64"/>
      <c r="B620" s="69"/>
      <c r="C620" s="69"/>
      <c r="D620" s="70"/>
      <c r="E620" s="65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  <c r="AB620" s="66"/>
      <c r="AC620" s="66"/>
      <c r="AD620" s="66"/>
    </row>
    <row r="621" spans="1:30" ht="15.75" customHeight="1" x14ac:dyDescent="0.25">
      <c r="A621" s="64"/>
      <c r="B621" s="69"/>
      <c r="C621" s="69"/>
      <c r="D621" s="70"/>
      <c r="E621" s="65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  <c r="AB621" s="66"/>
      <c r="AC621" s="66"/>
      <c r="AD621" s="66"/>
    </row>
    <row r="622" spans="1:30" ht="15.75" customHeight="1" x14ac:dyDescent="0.25">
      <c r="A622" s="64"/>
      <c r="B622" s="69"/>
      <c r="C622" s="69"/>
      <c r="D622" s="70"/>
      <c r="E622" s="65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  <c r="AB622" s="66"/>
      <c r="AC622" s="66"/>
      <c r="AD622" s="66"/>
    </row>
    <row r="623" spans="1:30" ht="15.75" customHeight="1" x14ac:dyDescent="0.25">
      <c r="A623" s="64"/>
      <c r="B623" s="69"/>
      <c r="C623" s="69"/>
      <c r="D623" s="70"/>
      <c r="E623" s="65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  <c r="AB623" s="66"/>
      <c r="AC623" s="66"/>
      <c r="AD623" s="66"/>
    </row>
    <row r="624" spans="1:30" ht="15.75" customHeight="1" x14ac:dyDescent="0.25">
      <c r="A624" s="64"/>
      <c r="B624" s="69"/>
      <c r="C624" s="69"/>
      <c r="D624" s="70"/>
      <c r="E624" s="65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  <c r="AB624" s="66"/>
      <c r="AC624" s="66"/>
      <c r="AD624" s="66"/>
    </row>
    <row r="625" spans="1:30" ht="15.75" customHeight="1" x14ac:dyDescent="0.25">
      <c r="A625" s="64"/>
      <c r="B625" s="69"/>
      <c r="C625" s="69"/>
      <c r="D625" s="70"/>
      <c r="E625" s="65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  <c r="AB625" s="66"/>
      <c r="AC625" s="66"/>
      <c r="AD625" s="66"/>
    </row>
    <row r="626" spans="1:30" ht="15.75" customHeight="1" x14ac:dyDescent="0.25">
      <c r="A626" s="64"/>
      <c r="B626" s="69"/>
      <c r="C626" s="69"/>
      <c r="D626" s="70"/>
      <c r="E626" s="65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  <c r="AB626" s="66"/>
      <c r="AC626" s="66"/>
      <c r="AD626" s="66"/>
    </row>
    <row r="627" spans="1:30" ht="15.75" customHeight="1" x14ac:dyDescent="0.25">
      <c r="A627" s="64"/>
      <c r="B627" s="69"/>
      <c r="C627" s="69"/>
      <c r="D627" s="70"/>
      <c r="E627" s="65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  <c r="AB627" s="66"/>
      <c r="AC627" s="66"/>
      <c r="AD627" s="66"/>
    </row>
    <row r="628" spans="1:30" ht="15.75" customHeight="1" x14ac:dyDescent="0.25">
      <c r="A628" s="64"/>
      <c r="B628" s="69"/>
      <c r="C628" s="69"/>
      <c r="D628" s="70"/>
      <c r="E628" s="65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  <c r="AB628" s="66"/>
      <c r="AC628" s="66"/>
      <c r="AD628" s="66"/>
    </row>
    <row r="629" spans="1:30" ht="15.75" customHeight="1" x14ac:dyDescent="0.25">
      <c r="A629" s="64"/>
      <c r="B629" s="69"/>
      <c r="C629" s="69"/>
      <c r="D629" s="70"/>
      <c r="E629" s="65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  <c r="AB629" s="66"/>
      <c r="AC629" s="66"/>
      <c r="AD629" s="66"/>
    </row>
    <row r="630" spans="1:30" ht="15.75" customHeight="1" x14ac:dyDescent="0.25">
      <c r="A630" s="64"/>
      <c r="B630" s="69"/>
      <c r="C630" s="69"/>
      <c r="D630" s="70"/>
      <c r="E630" s="65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  <c r="AB630" s="66"/>
      <c r="AC630" s="66"/>
      <c r="AD630" s="66"/>
    </row>
    <row r="631" spans="1:30" ht="15.75" customHeight="1" x14ac:dyDescent="0.25">
      <c r="A631" s="64"/>
      <c r="B631" s="69"/>
      <c r="C631" s="69"/>
      <c r="D631" s="70"/>
      <c r="E631" s="65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  <c r="AB631" s="66"/>
      <c r="AC631" s="66"/>
      <c r="AD631" s="66"/>
    </row>
    <row r="632" spans="1:30" ht="15.75" customHeight="1" x14ac:dyDescent="0.25">
      <c r="A632" s="64"/>
      <c r="B632" s="69"/>
      <c r="C632" s="69"/>
      <c r="D632" s="70"/>
      <c r="E632" s="65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  <c r="AB632" s="66"/>
      <c r="AC632" s="66"/>
      <c r="AD632" s="66"/>
    </row>
    <row r="633" spans="1:30" ht="15.75" customHeight="1" x14ac:dyDescent="0.25">
      <c r="A633" s="64"/>
      <c r="B633" s="69"/>
      <c r="C633" s="69"/>
      <c r="D633" s="70"/>
      <c r="E633" s="65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  <c r="AB633" s="66"/>
      <c r="AC633" s="66"/>
      <c r="AD633" s="66"/>
    </row>
    <row r="634" spans="1:30" ht="15.75" customHeight="1" x14ac:dyDescent="0.25">
      <c r="A634" s="64"/>
      <c r="B634" s="69"/>
      <c r="C634" s="69"/>
      <c r="D634" s="70"/>
      <c r="E634" s="65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  <c r="AB634" s="66"/>
      <c r="AC634" s="66"/>
      <c r="AD634" s="66"/>
    </row>
    <row r="635" spans="1:30" ht="15.75" customHeight="1" x14ac:dyDescent="0.25">
      <c r="A635" s="64"/>
      <c r="B635" s="69"/>
      <c r="C635" s="69"/>
      <c r="D635" s="70"/>
      <c r="E635" s="65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  <c r="AB635" s="66"/>
      <c r="AC635" s="66"/>
      <c r="AD635" s="66"/>
    </row>
    <row r="636" spans="1:30" ht="15.75" customHeight="1" x14ac:dyDescent="0.25">
      <c r="A636" s="64"/>
      <c r="B636" s="69"/>
      <c r="C636" s="69"/>
      <c r="D636" s="70"/>
      <c r="E636" s="65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  <c r="AB636" s="66"/>
      <c r="AC636" s="66"/>
      <c r="AD636" s="66"/>
    </row>
    <row r="637" spans="1:30" ht="15.75" customHeight="1" x14ac:dyDescent="0.25">
      <c r="A637" s="64"/>
      <c r="B637" s="69"/>
      <c r="C637" s="69"/>
      <c r="D637" s="70"/>
      <c r="E637" s="65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  <c r="AB637" s="66"/>
      <c r="AC637" s="66"/>
      <c r="AD637" s="66"/>
    </row>
    <row r="638" spans="1:30" ht="15.75" customHeight="1" x14ac:dyDescent="0.25">
      <c r="A638" s="64"/>
      <c r="B638" s="69"/>
      <c r="C638" s="69"/>
      <c r="D638" s="70"/>
      <c r="E638" s="65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  <c r="AB638" s="66"/>
      <c r="AC638" s="66"/>
      <c r="AD638" s="66"/>
    </row>
    <row r="639" spans="1:30" ht="15.75" customHeight="1" x14ac:dyDescent="0.25">
      <c r="A639" s="64"/>
      <c r="B639" s="69"/>
      <c r="C639" s="69"/>
      <c r="D639" s="70"/>
      <c r="E639" s="65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  <c r="AB639" s="66"/>
      <c r="AC639" s="66"/>
      <c r="AD639" s="66"/>
    </row>
    <row r="640" spans="1:30" ht="15.75" customHeight="1" x14ac:dyDescent="0.25">
      <c r="A640" s="64"/>
      <c r="B640" s="69"/>
      <c r="C640" s="69"/>
      <c r="D640" s="70"/>
      <c r="E640" s="65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  <c r="AB640" s="66"/>
      <c r="AC640" s="66"/>
      <c r="AD640" s="66"/>
    </row>
    <row r="641" spans="1:30" ht="15.75" customHeight="1" x14ac:dyDescent="0.25">
      <c r="A641" s="64"/>
      <c r="B641" s="69"/>
      <c r="C641" s="69"/>
      <c r="D641" s="70"/>
      <c r="E641" s="65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  <c r="AB641" s="66"/>
      <c r="AC641" s="66"/>
      <c r="AD641" s="66"/>
    </row>
    <row r="642" spans="1:30" ht="15.75" customHeight="1" x14ac:dyDescent="0.25">
      <c r="A642" s="64"/>
      <c r="B642" s="69"/>
      <c r="C642" s="69"/>
      <c r="D642" s="70"/>
      <c r="E642" s="65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  <c r="AB642" s="66"/>
      <c r="AC642" s="66"/>
      <c r="AD642" s="66"/>
    </row>
    <row r="643" spans="1:30" ht="15.75" customHeight="1" x14ac:dyDescent="0.25">
      <c r="A643" s="64"/>
      <c r="B643" s="69"/>
      <c r="C643" s="69"/>
      <c r="D643" s="70"/>
      <c r="E643" s="65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  <c r="AB643" s="66"/>
      <c r="AC643" s="66"/>
      <c r="AD643" s="66"/>
    </row>
    <row r="644" spans="1:30" ht="15.75" customHeight="1" x14ac:dyDescent="0.25">
      <c r="A644" s="64"/>
      <c r="B644" s="69"/>
      <c r="C644" s="69"/>
      <c r="D644" s="70"/>
      <c r="E644" s="65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  <c r="AB644" s="66"/>
      <c r="AC644" s="66"/>
      <c r="AD644" s="66"/>
    </row>
    <row r="645" spans="1:30" ht="15.75" customHeight="1" x14ac:dyDescent="0.25">
      <c r="A645" s="64"/>
      <c r="B645" s="69"/>
      <c r="C645" s="69"/>
      <c r="D645" s="70"/>
      <c r="E645" s="65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  <c r="AB645" s="66"/>
      <c r="AC645" s="66"/>
      <c r="AD645" s="66"/>
    </row>
    <row r="646" spans="1:30" ht="15.75" customHeight="1" x14ac:dyDescent="0.25">
      <c r="A646" s="64"/>
      <c r="B646" s="69"/>
      <c r="C646" s="69"/>
      <c r="D646" s="70"/>
      <c r="E646" s="65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  <c r="AB646" s="66"/>
      <c r="AC646" s="66"/>
      <c r="AD646" s="66"/>
    </row>
    <row r="647" spans="1:30" ht="15.75" customHeight="1" x14ac:dyDescent="0.25">
      <c r="A647" s="64"/>
      <c r="B647" s="69"/>
      <c r="C647" s="69"/>
      <c r="D647" s="70"/>
      <c r="E647" s="65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  <c r="AB647" s="66"/>
      <c r="AC647" s="66"/>
      <c r="AD647" s="66"/>
    </row>
    <row r="648" spans="1:30" ht="15.75" customHeight="1" x14ac:dyDescent="0.25">
      <c r="A648" s="64"/>
      <c r="B648" s="69"/>
      <c r="C648" s="69"/>
      <c r="D648" s="70"/>
      <c r="E648" s="65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  <c r="AB648" s="66"/>
      <c r="AC648" s="66"/>
      <c r="AD648" s="66"/>
    </row>
    <row r="649" spans="1:30" ht="15.75" customHeight="1" x14ac:dyDescent="0.25">
      <c r="A649" s="64"/>
      <c r="B649" s="69"/>
      <c r="C649" s="69"/>
      <c r="D649" s="70"/>
      <c r="E649" s="65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  <c r="AB649" s="66"/>
      <c r="AC649" s="66"/>
      <c r="AD649" s="66"/>
    </row>
    <row r="650" spans="1:30" ht="15.75" customHeight="1" x14ac:dyDescent="0.25">
      <c r="A650" s="64"/>
      <c r="B650" s="69"/>
      <c r="C650" s="69"/>
      <c r="D650" s="70"/>
      <c r="E650" s="65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  <c r="AB650" s="66"/>
      <c r="AC650" s="66"/>
      <c r="AD650" s="66"/>
    </row>
    <row r="651" spans="1:30" ht="15.75" customHeight="1" x14ac:dyDescent="0.25">
      <c r="A651" s="64"/>
      <c r="B651" s="69"/>
      <c r="C651" s="69"/>
      <c r="D651" s="70"/>
      <c r="E651" s="65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  <c r="AB651" s="66"/>
      <c r="AC651" s="66"/>
      <c r="AD651" s="66"/>
    </row>
    <row r="652" spans="1:30" ht="15.75" customHeight="1" x14ac:dyDescent="0.25">
      <c r="A652" s="64"/>
      <c r="B652" s="69"/>
      <c r="C652" s="69"/>
      <c r="D652" s="70"/>
      <c r="E652" s="65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  <c r="AB652" s="66"/>
      <c r="AC652" s="66"/>
      <c r="AD652" s="66"/>
    </row>
    <row r="653" spans="1:30" ht="15.75" customHeight="1" x14ac:dyDescent="0.25">
      <c r="A653" s="64"/>
      <c r="B653" s="69"/>
      <c r="C653" s="69"/>
      <c r="D653" s="70"/>
      <c r="E653" s="65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  <c r="AB653" s="66"/>
      <c r="AC653" s="66"/>
      <c r="AD653" s="66"/>
    </row>
    <row r="654" spans="1:30" ht="15.75" customHeight="1" x14ac:dyDescent="0.25">
      <c r="A654" s="64"/>
      <c r="B654" s="69"/>
      <c r="C654" s="69"/>
      <c r="D654" s="70"/>
      <c r="E654" s="65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  <c r="AB654" s="66"/>
      <c r="AC654" s="66"/>
      <c r="AD654" s="66"/>
    </row>
    <row r="655" spans="1:30" ht="15.75" customHeight="1" x14ac:dyDescent="0.25">
      <c r="A655" s="64"/>
      <c r="B655" s="69"/>
      <c r="C655" s="69"/>
      <c r="D655" s="70"/>
      <c r="E655" s="65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  <c r="AB655" s="66"/>
      <c r="AC655" s="66"/>
      <c r="AD655" s="66"/>
    </row>
    <row r="656" spans="1:30" ht="15.75" customHeight="1" x14ac:dyDescent="0.25">
      <c r="A656" s="64"/>
      <c r="B656" s="69"/>
      <c r="C656" s="69"/>
      <c r="D656" s="70"/>
      <c r="E656" s="65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  <c r="AB656" s="66"/>
      <c r="AC656" s="66"/>
      <c r="AD656" s="66"/>
    </row>
    <row r="657" spans="1:30" ht="15.75" customHeight="1" x14ac:dyDescent="0.25">
      <c r="A657" s="64"/>
      <c r="B657" s="69"/>
      <c r="C657" s="69"/>
      <c r="D657" s="70"/>
      <c r="E657" s="65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  <c r="AB657" s="66"/>
      <c r="AC657" s="66"/>
      <c r="AD657" s="66"/>
    </row>
    <row r="658" spans="1:30" ht="15.75" customHeight="1" x14ac:dyDescent="0.25">
      <c r="A658" s="64"/>
      <c r="B658" s="69"/>
      <c r="C658" s="69"/>
      <c r="D658" s="70"/>
      <c r="E658" s="65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  <c r="AB658" s="66"/>
      <c r="AC658" s="66"/>
      <c r="AD658" s="66"/>
    </row>
    <row r="659" spans="1:30" ht="15.75" customHeight="1" x14ac:dyDescent="0.25">
      <c r="A659" s="64"/>
      <c r="B659" s="69"/>
      <c r="C659" s="69"/>
      <c r="D659" s="70"/>
      <c r="E659" s="65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  <c r="AB659" s="66"/>
      <c r="AC659" s="66"/>
      <c r="AD659" s="66"/>
    </row>
    <row r="660" spans="1:30" ht="15.75" customHeight="1" x14ac:dyDescent="0.25">
      <c r="A660" s="64"/>
      <c r="B660" s="69"/>
      <c r="C660" s="69"/>
      <c r="D660" s="70"/>
      <c r="E660" s="65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  <c r="AB660" s="66"/>
      <c r="AC660" s="66"/>
      <c r="AD660" s="66"/>
    </row>
    <row r="661" spans="1:30" ht="15.75" customHeight="1" x14ac:dyDescent="0.25">
      <c r="A661" s="64"/>
      <c r="B661" s="69"/>
      <c r="C661" s="69"/>
      <c r="D661" s="70"/>
      <c r="E661" s="65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  <c r="AB661" s="66"/>
      <c r="AC661" s="66"/>
      <c r="AD661" s="66"/>
    </row>
    <row r="662" spans="1:30" ht="15.75" customHeight="1" x14ac:dyDescent="0.25">
      <c r="A662" s="64"/>
      <c r="B662" s="69"/>
      <c r="C662" s="69"/>
      <c r="D662" s="70"/>
      <c r="E662" s="65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  <c r="AB662" s="66"/>
      <c r="AC662" s="66"/>
      <c r="AD662" s="66"/>
    </row>
    <row r="663" spans="1:30" ht="15.75" customHeight="1" x14ac:dyDescent="0.25">
      <c r="A663" s="64"/>
      <c r="B663" s="69"/>
      <c r="C663" s="69"/>
      <c r="D663" s="70"/>
      <c r="E663" s="65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  <c r="AB663" s="66"/>
      <c r="AC663" s="66"/>
      <c r="AD663" s="66"/>
    </row>
    <row r="664" spans="1:30" ht="15.75" customHeight="1" x14ac:dyDescent="0.25">
      <c r="A664" s="64"/>
      <c r="B664" s="69"/>
      <c r="C664" s="69"/>
      <c r="D664" s="70"/>
      <c r="E664" s="65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  <c r="AB664" s="66"/>
      <c r="AC664" s="66"/>
      <c r="AD664" s="66"/>
    </row>
    <row r="665" spans="1:30" ht="15.75" customHeight="1" x14ac:dyDescent="0.25">
      <c r="A665" s="64"/>
      <c r="B665" s="69"/>
      <c r="C665" s="69"/>
      <c r="D665" s="70"/>
      <c r="E665" s="65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  <c r="AB665" s="66"/>
      <c r="AC665" s="66"/>
      <c r="AD665" s="66"/>
    </row>
    <row r="666" spans="1:30" ht="15.75" customHeight="1" x14ac:dyDescent="0.25">
      <c r="A666" s="64"/>
      <c r="B666" s="69"/>
      <c r="C666" s="69"/>
      <c r="D666" s="70"/>
      <c r="E666" s="65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  <c r="AB666" s="66"/>
      <c r="AC666" s="66"/>
      <c r="AD666" s="66"/>
    </row>
    <row r="667" spans="1:30" ht="15.75" customHeight="1" x14ac:dyDescent="0.25">
      <c r="A667" s="64"/>
      <c r="B667" s="69"/>
      <c r="C667" s="69"/>
      <c r="D667" s="70"/>
      <c r="E667" s="65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  <c r="AB667" s="66"/>
      <c r="AC667" s="66"/>
      <c r="AD667" s="66"/>
    </row>
    <row r="668" spans="1:30" ht="15.75" customHeight="1" x14ac:dyDescent="0.25">
      <c r="A668" s="64"/>
      <c r="B668" s="69"/>
      <c r="C668" s="69"/>
      <c r="D668" s="70"/>
      <c r="E668" s="65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  <c r="AB668" s="66"/>
      <c r="AC668" s="66"/>
      <c r="AD668" s="66"/>
    </row>
    <row r="669" spans="1:30" ht="15.75" customHeight="1" x14ac:dyDescent="0.25">
      <c r="A669" s="64"/>
      <c r="B669" s="69"/>
      <c r="C669" s="69"/>
      <c r="D669" s="70"/>
      <c r="E669" s="65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  <c r="AB669" s="66"/>
      <c r="AC669" s="66"/>
      <c r="AD669" s="66"/>
    </row>
    <row r="670" spans="1:30" ht="15.75" customHeight="1" x14ac:dyDescent="0.25">
      <c r="A670" s="64"/>
      <c r="B670" s="69"/>
      <c r="C670" s="69"/>
      <c r="D670" s="70"/>
      <c r="E670" s="65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  <c r="AB670" s="66"/>
      <c r="AC670" s="66"/>
      <c r="AD670" s="66"/>
    </row>
    <row r="671" spans="1:30" ht="15.75" customHeight="1" x14ac:dyDescent="0.25">
      <c r="A671" s="64"/>
      <c r="B671" s="69"/>
      <c r="C671" s="69"/>
      <c r="D671" s="70"/>
      <c r="E671" s="65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  <c r="AB671" s="66"/>
      <c r="AC671" s="66"/>
      <c r="AD671" s="66"/>
    </row>
    <row r="672" spans="1:30" ht="15.75" customHeight="1" x14ac:dyDescent="0.25">
      <c r="A672" s="64"/>
      <c r="B672" s="69"/>
      <c r="C672" s="69"/>
      <c r="D672" s="70"/>
      <c r="E672" s="65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  <c r="AB672" s="66"/>
      <c r="AC672" s="66"/>
      <c r="AD672" s="66"/>
    </row>
    <row r="673" spans="1:30" ht="15.75" customHeight="1" x14ac:dyDescent="0.25">
      <c r="A673" s="64"/>
      <c r="B673" s="69"/>
      <c r="C673" s="69"/>
      <c r="D673" s="70"/>
      <c r="E673" s="65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  <c r="AB673" s="66"/>
      <c r="AC673" s="66"/>
      <c r="AD673" s="66"/>
    </row>
    <row r="674" spans="1:30" ht="15.75" customHeight="1" x14ac:dyDescent="0.25">
      <c r="A674" s="64"/>
      <c r="B674" s="69"/>
      <c r="C674" s="69"/>
      <c r="D674" s="70"/>
      <c r="E674" s="65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  <c r="AB674" s="66"/>
      <c r="AC674" s="66"/>
      <c r="AD674" s="66"/>
    </row>
    <row r="675" spans="1:30" ht="15.75" customHeight="1" x14ac:dyDescent="0.25">
      <c r="A675" s="64"/>
      <c r="B675" s="69"/>
      <c r="C675" s="69"/>
      <c r="D675" s="70"/>
      <c r="E675" s="65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  <c r="AB675" s="66"/>
      <c r="AC675" s="66"/>
      <c r="AD675" s="66"/>
    </row>
    <row r="676" spans="1:30" ht="15.75" customHeight="1" x14ac:dyDescent="0.25">
      <c r="A676" s="64"/>
      <c r="B676" s="69"/>
      <c r="C676" s="69"/>
      <c r="D676" s="70"/>
      <c r="E676" s="65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  <c r="AB676" s="66"/>
      <c r="AC676" s="66"/>
      <c r="AD676" s="66"/>
    </row>
    <row r="677" spans="1:30" ht="15.75" customHeight="1" x14ac:dyDescent="0.25">
      <c r="A677" s="64"/>
      <c r="B677" s="69"/>
      <c r="C677" s="69"/>
      <c r="D677" s="70"/>
      <c r="E677" s="65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  <c r="AB677" s="66"/>
      <c r="AC677" s="66"/>
      <c r="AD677" s="66"/>
    </row>
    <row r="678" spans="1:30" ht="15.75" customHeight="1" x14ac:dyDescent="0.25">
      <c r="A678" s="64"/>
      <c r="B678" s="69"/>
      <c r="C678" s="69"/>
      <c r="D678" s="70"/>
      <c r="E678" s="65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  <c r="AB678" s="66"/>
      <c r="AC678" s="66"/>
      <c r="AD678" s="66"/>
    </row>
    <row r="679" spans="1:30" ht="15.75" customHeight="1" x14ac:dyDescent="0.25">
      <c r="A679" s="64"/>
      <c r="B679" s="69"/>
      <c r="C679" s="69"/>
      <c r="D679" s="70"/>
      <c r="E679" s="65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  <c r="AB679" s="66"/>
      <c r="AC679" s="66"/>
      <c r="AD679" s="66"/>
    </row>
    <row r="680" spans="1:30" ht="15.75" customHeight="1" x14ac:dyDescent="0.25">
      <c r="A680" s="64"/>
      <c r="B680" s="69"/>
      <c r="C680" s="69"/>
      <c r="D680" s="70"/>
      <c r="E680" s="65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  <c r="AB680" s="66"/>
      <c r="AC680" s="66"/>
      <c r="AD680" s="66"/>
    </row>
    <row r="681" spans="1:30" ht="15.75" customHeight="1" x14ac:dyDescent="0.25">
      <c r="A681" s="64"/>
      <c r="B681" s="69"/>
      <c r="C681" s="69"/>
      <c r="D681" s="70"/>
      <c r="E681" s="65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  <c r="AB681" s="66"/>
      <c r="AC681" s="66"/>
      <c r="AD681" s="66"/>
    </row>
    <row r="682" spans="1:30" ht="15.75" customHeight="1" x14ac:dyDescent="0.25">
      <c r="A682" s="64"/>
      <c r="B682" s="69"/>
      <c r="C682" s="69"/>
      <c r="D682" s="70"/>
      <c r="E682" s="65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  <c r="AB682" s="66"/>
      <c r="AC682" s="66"/>
      <c r="AD682" s="66"/>
    </row>
    <row r="683" spans="1:30" ht="15.75" customHeight="1" x14ac:dyDescent="0.25">
      <c r="A683" s="64"/>
      <c r="B683" s="69"/>
      <c r="C683" s="69"/>
      <c r="D683" s="70"/>
      <c r="E683" s="65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  <c r="AB683" s="66"/>
      <c r="AC683" s="66"/>
      <c r="AD683" s="66"/>
    </row>
    <row r="684" spans="1:30" ht="15.75" customHeight="1" x14ac:dyDescent="0.25">
      <c r="A684" s="64"/>
      <c r="B684" s="69"/>
      <c r="C684" s="69"/>
      <c r="D684" s="70"/>
      <c r="E684" s="65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  <c r="AB684" s="66"/>
      <c r="AC684" s="66"/>
      <c r="AD684" s="66"/>
    </row>
    <row r="685" spans="1:30" ht="15.75" customHeight="1" x14ac:dyDescent="0.25">
      <c r="A685" s="64"/>
      <c r="B685" s="69"/>
      <c r="C685" s="69"/>
      <c r="D685" s="70"/>
      <c r="E685" s="65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  <c r="AB685" s="66"/>
      <c r="AC685" s="66"/>
      <c r="AD685" s="66"/>
    </row>
    <row r="686" spans="1:30" ht="15.75" customHeight="1" x14ac:dyDescent="0.25">
      <c r="A686" s="64"/>
      <c r="B686" s="69"/>
      <c r="C686" s="69"/>
      <c r="D686" s="70"/>
      <c r="E686" s="65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  <c r="AB686" s="66"/>
      <c r="AC686" s="66"/>
      <c r="AD686" s="66"/>
    </row>
    <row r="687" spans="1:30" ht="15.75" customHeight="1" x14ac:dyDescent="0.25">
      <c r="A687" s="64"/>
      <c r="B687" s="69"/>
      <c r="C687" s="69"/>
      <c r="D687" s="70"/>
      <c r="E687" s="65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  <c r="AB687" s="66"/>
      <c r="AC687" s="66"/>
      <c r="AD687" s="66"/>
    </row>
    <row r="688" spans="1:30" ht="15.75" customHeight="1" x14ac:dyDescent="0.25">
      <c r="A688" s="64"/>
      <c r="B688" s="69"/>
      <c r="C688" s="69"/>
      <c r="D688" s="70"/>
      <c r="E688" s="65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  <c r="AB688" s="66"/>
      <c r="AC688" s="66"/>
      <c r="AD688" s="66"/>
    </row>
    <row r="689" spans="1:30" ht="15.75" customHeight="1" x14ac:dyDescent="0.25">
      <c r="A689" s="64"/>
      <c r="B689" s="69"/>
      <c r="C689" s="69"/>
      <c r="D689" s="70"/>
      <c r="E689" s="65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  <c r="AB689" s="66"/>
      <c r="AC689" s="66"/>
      <c r="AD689" s="66"/>
    </row>
    <row r="690" spans="1:30" ht="15.75" customHeight="1" x14ac:dyDescent="0.25">
      <c r="A690" s="64"/>
      <c r="B690" s="69"/>
      <c r="C690" s="69"/>
      <c r="D690" s="70"/>
      <c r="E690" s="65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  <c r="AB690" s="66"/>
      <c r="AC690" s="66"/>
      <c r="AD690" s="66"/>
    </row>
    <row r="691" spans="1:30" ht="15.75" customHeight="1" x14ac:dyDescent="0.25">
      <c r="A691" s="64"/>
      <c r="B691" s="69"/>
      <c r="C691" s="69"/>
      <c r="D691" s="70"/>
      <c r="E691" s="65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  <c r="AB691" s="66"/>
      <c r="AC691" s="66"/>
      <c r="AD691" s="66"/>
    </row>
    <row r="692" spans="1:30" ht="15.75" customHeight="1" x14ac:dyDescent="0.25">
      <c r="A692" s="64"/>
      <c r="B692" s="69"/>
      <c r="C692" s="69"/>
      <c r="D692" s="70"/>
      <c r="E692" s="65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  <c r="AB692" s="66"/>
      <c r="AC692" s="66"/>
      <c r="AD692" s="66"/>
    </row>
    <row r="693" spans="1:30" ht="15.75" customHeight="1" x14ac:dyDescent="0.25">
      <c r="A693" s="64"/>
      <c r="B693" s="69"/>
      <c r="C693" s="69"/>
      <c r="D693" s="70"/>
      <c r="E693" s="65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  <c r="AB693" s="66"/>
      <c r="AC693" s="66"/>
      <c r="AD693" s="66"/>
    </row>
    <row r="694" spans="1:30" ht="15.75" customHeight="1" x14ac:dyDescent="0.25">
      <c r="A694" s="64"/>
      <c r="B694" s="69"/>
      <c r="C694" s="69"/>
      <c r="D694" s="70"/>
      <c r="E694" s="65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  <c r="AB694" s="66"/>
      <c r="AC694" s="66"/>
      <c r="AD694" s="66"/>
    </row>
    <row r="695" spans="1:30" ht="15.75" customHeight="1" x14ac:dyDescent="0.25">
      <c r="A695" s="64"/>
      <c r="B695" s="69"/>
      <c r="C695" s="69"/>
      <c r="D695" s="70"/>
      <c r="E695" s="65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  <c r="AB695" s="66"/>
      <c r="AC695" s="66"/>
      <c r="AD695" s="66"/>
    </row>
    <row r="696" spans="1:30" ht="15.75" customHeight="1" x14ac:dyDescent="0.25">
      <c r="A696" s="64"/>
      <c r="B696" s="69"/>
      <c r="C696" s="69"/>
      <c r="D696" s="70"/>
      <c r="E696" s="65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  <c r="AB696" s="66"/>
      <c r="AC696" s="66"/>
      <c r="AD696" s="66"/>
    </row>
    <row r="697" spans="1:30" ht="15.75" customHeight="1" x14ac:dyDescent="0.25">
      <c r="A697" s="64"/>
      <c r="B697" s="69"/>
      <c r="C697" s="69"/>
      <c r="D697" s="70"/>
      <c r="E697" s="65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  <c r="AB697" s="66"/>
      <c r="AC697" s="66"/>
      <c r="AD697" s="66"/>
    </row>
    <row r="698" spans="1:30" ht="15.75" customHeight="1" x14ac:dyDescent="0.25">
      <c r="A698" s="64"/>
      <c r="B698" s="69"/>
      <c r="C698" s="69"/>
      <c r="D698" s="70"/>
      <c r="E698" s="65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  <c r="AB698" s="66"/>
      <c r="AC698" s="66"/>
      <c r="AD698" s="66"/>
    </row>
    <row r="699" spans="1:30" ht="15.75" customHeight="1" x14ac:dyDescent="0.25">
      <c r="A699" s="64"/>
      <c r="B699" s="69"/>
      <c r="C699" s="69"/>
      <c r="D699" s="70"/>
      <c r="E699" s="65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  <c r="AB699" s="66"/>
      <c r="AC699" s="66"/>
      <c r="AD699" s="66"/>
    </row>
    <row r="700" spans="1:30" ht="15.75" customHeight="1" x14ac:dyDescent="0.25">
      <c r="A700" s="64"/>
      <c r="B700" s="69"/>
      <c r="C700" s="69"/>
      <c r="D700" s="70"/>
      <c r="E700" s="65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  <c r="AB700" s="66"/>
      <c r="AC700" s="66"/>
      <c r="AD700" s="66"/>
    </row>
    <row r="701" spans="1:30" ht="15.75" customHeight="1" x14ac:dyDescent="0.25">
      <c r="A701" s="64"/>
      <c r="B701" s="69"/>
      <c r="C701" s="69"/>
      <c r="D701" s="70"/>
      <c r="E701" s="65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  <c r="AB701" s="66"/>
      <c r="AC701" s="66"/>
      <c r="AD701" s="66"/>
    </row>
    <row r="702" spans="1:30" ht="15.75" customHeight="1" x14ac:dyDescent="0.25">
      <c r="A702" s="64"/>
      <c r="B702" s="69"/>
      <c r="C702" s="69"/>
      <c r="D702" s="70"/>
      <c r="E702" s="65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  <c r="AB702" s="66"/>
      <c r="AC702" s="66"/>
      <c r="AD702" s="66"/>
    </row>
    <row r="703" spans="1:30" ht="15.75" customHeight="1" x14ac:dyDescent="0.25">
      <c r="A703" s="64"/>
      <c r="B703" s="69"/>
      <c r="C703" s="69"/>
      <c r="D703" s="70"/>
      <c r="E703" s="65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  <c r="AB703" s="66"/>
      <c r="AC703" s="66"/>
      <c r="AD703" s="66"/>
    </row>
    <row r="704" spans="1:30" ht="15.75" customHeight="1" x14ac:dyDescent="0.25">
      <c r="A704" s="64"/>
      <c r="B704" s="69"/>
      <c r="C704" s="69"/>
      <c r="D704" s="70"/>
      <c r="E704" s="65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  <c r="AB704" s="66"/>
      <c r="AC704" s="66"/>
      <c r="AD704" s="66"/>
    </row>
    <row r="705" spans="1:30" ht="15.75" customHeight="1" x14ac:dyDescent="0.25">
      <c r="A705" s="64"/>
      <c r="B705" s="69"/>
      <c r="C705" s="69"/>
      <c r="D705" s="70"/>
      <c r="E705" s="65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  <c r="AB705" s="66"/>
      <c r="AC705" s="66"/>
      <c r="AD705" s="66"/>
    </row>
    <row r="706" spans="1:30" ht="15.75" customHeight="1" x14ac:dyDescent="0.25">
      <c r="A706" s="64"/>
      <c r="B706" s="69"/>
      <c r="C706" s="69"/>
      <c r="D706" s="70"/>
      <c r="E706" s="65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  <c r="AB706" s="66"/>
      <c r="AC706" s="66"/>
      <c r="AD706" s="66"/>
    </row>
    <row r="707" spans="1:30" ht="15.75" customHeight="1" x14ac:dyDescent="0.25">
      <c r="A707" s="64"/>
      <c r="B707" s="69"/>
      <c r="C707" s="69"/>
      <c r="D707" s="70"/>
      <c r="E707" s="65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  <c r="AB707" s="66"/>
      <c r="AC707" s="66"/>
      <c r="AD707" s="66"/>
    </row>
    <row r="708" spans="1:30" ht="15.75" customHeight="1" x14ac:dyDescent="0.25">
      <c r="A708" s="64"/>
      <c r="B708" s="69"/>
      <c r="C708" s="69"/>
      <c r="D708" s="70"/>
      <c r="E708" s="65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  <c r="AB708" s="66"/>
      <c r="AC708" s="66"/>
      <c r="AD708" s="66"/>
    </row>
    <row r="709" spans="1:30" ht="15.75" customHeight="1" x14ac:dyDescent="0.25">
      <c r="A709" s="64"/>
      <c r="B709" s="69"/>
      <c r="C709" s="69"/>
      <c r="D709" s="70"/>
      <c r="E709" s="65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  <c r="AB709" s="66"/>
      <c r="AC709" s="66"/>
      <c r="AD709" s="66"/>
    </row>
    <row r="710" spans="1:30" ht="15.75" customHeight="1" x14ac:dyDescent="0.25">
      <c r="A710" s="64"/>
      <c r="B710" s="69"/>
      <c r="C710" s="69"/>
      <c r="D710" s="70"/>
      <c r="E710" s="65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  <c r="AB710" s="66"/>
      <c r="AC710" s="66"/>
      <c r="AD710" s="66"/>
    </row>
    <row r="711" spans="1:30" ht="15.75" customHeight="1" x14ac:dyDescent="0.25">
      <c r="A711" s="64"/>
      <c r="B711" s="69"/>
      <c r="C711" s="69"/>
      <c r="D711" s="70"/>
      <c r="E711" s="65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  <c r="AB711" s="66"/>
      <c r="AC711" s="66"/>
      <c r="AD711" s="66"/>
    </row>
    <row r="712" spans="1:30" ht="15.75" customHeight="1" x14ac:dyDescent="0.25">
      <c r="A712" s="64"/>
      <c r="B712" s="69"/>
      <c r="C712" s="69"/>
      <c r="D712" s="70"/>
      <c r="E712" s="65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  <c r="AB712" s="66"/>
      <c r="AC712" s="66"/>
      <c r="AD712" s="66"/>
    </row>
    <row r="713" spans="1:30" ht="15.75" customHeight="1" x14ac:dyDescent="0.25">
      <c r="A713" s="64"/>
      <c r="B713" s="69"/>
      <c r="C713" s="69"/>
      <c r="D713" s="70"/>
      <c r="E713" s="65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  <c r="AB713" s="66"/>
      <c r="AC713" s="66"/>
      <c r="AD713" s="66"/>
    </row>
    <row r="714" spans="1:30" ht="15.75" customHeight="1" x14ac:dyDescent="0.25">
      <c r="A714" s="64"/>
      <c r="B714" s="69"/>
      <c r="C714" s="69"/>
      <c r="D714" s="70"/>
      <c r="E714" s="65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  <c r="AB714" s="66"/>
      <c r="AC714" s="66"/>
      <c r="AD714" s="66"/>
    </row>
    <row r="715" spans="1:30" ht="15.75" customHeight="1" x14ac:dyDescent="0.25">
      <c r="A715" s="64"/>
      <c r="B715" s="69"/>
      <c r="C715" s="69"/>
      <c r="D715" s="70"/>
      <c r="E715" s="65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  <c r="AB715" s="66"/>
      <c r="AC715" s="66"/>
      <c r="AD715" s="66"/>
    </row>
    <row r="716" spans="1:30" ht="15.75" customHeight="1" x14ac:dyDescent="0.25">
      <c r="A716" s="64"/>
      <c r="B716" s="69"/>
      <c r="C716" s="69"/>
      <c r="D716" s="70"/>
      <c r="E716" s="65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  <c r="AB716" s="66"/>
      <c r="AC716" s="66"/>
      <c r="AD716" s="66"/>
    </row>
    <row r="717" spans="1:30" ht="15.75" customHeight="1" x14ac:dyDescent="0.25">
      <c r="A717" s="64"/>
      <c r="B717" s="69"/>
      <c r="C717" s="69"/>
      <c r="D717" s="70"/>
      <c r="E717" s="65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  <c r="AB717" s="66"/>
      <c r="AC717" s="66"/>
      <c r="AD717" s="66"/>
    </row>
    <row r="718" spans="1:30" ht="15.75" customHeight="1" x14ac:dyDescent="0.25">
      <c r="A718" s="64"/>
      <c r="B718" s="69"/>
      <c r="C718" s="69"/>
      <c r="D718" s="70"/>
      <c r="E718" s="65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  <c r="AB718" s="66"/>
      <c r="AC718" s="66"/>
      <c r="AD718" s="66"/>
    </row>
    <row r="719" spans="1:30" ht="15.75" customHeight="1" x14ac:dyDescent="0.25">
      <c r="A719" s="64"/>
      <c r="B719" s="69"/>
      <c r="C719" s="69"/>
      <c r="D719" s="70"/>
      <c r="E719" s="65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  <c r="AB719" s="66"/>
      <c r="AC719" s="66"/>
      <c r="AD719" s="66"/>
    </row>
    <row r="720" spans="1:30" ht="15.75" customHeight="1" x14ac:dyDescent="0.25">
      <c r="A720" s="64"/>
      <c r="B720" s="69"/>
      <c r="C720" s="69"/>
      <c r="D720" s="70"/>
      <c r="E720" s="65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  <c r="AB720" s="66"/>
      <c r="AC720" s="66"/>
      <c r="AD720" s="66"/>
    </row>
    <row r="721" spans="1:30" ht="15.75" customHeight="1" x14ac:dyDescent="0.25">
      <c r="A721" s="64"/>
      <c r="B721" s="69"/>
      <c r="C721" s="69"/>
      <c r="D721" s="70"/>
      <c r="E721" s="65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  <c r="AB721" s="66"/>
      <c r="AC721" s="66"/>
      <c r="AD721" s="66"/>
    </row>
    <row r="722" spans="1:30" ht="15.75" customHeight="1" x14ac:dyDescent="0.25">
      <c r="A722" s="64"/>
      <c r="B722" s="69"/>
      <c r="C722" s="69"/>
      <c r="D722" s="70"/>
      <c r="E722" s="65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  <c r="AB722" s="66"/>
      <c r="AC722" s="66"/>
      <c r="AD722" s="66"/>
    </row>
    <row r="723" spans="1:30" ht="15.75" customHeight="1" x14ac:dyDescent="0.25">
      <c r="A723" s="64"/>
      <c r="B723" s="69"/>
      <c r="C723" s="69"/>
      <c r="D723" s="70"/>
      <c r="E723" s="65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  <c r="AB723" s="66"/>
      <c r="AC723" s="66"/>
      <c r="AD723" s="66"/>
    </row>
    <row r="724" spans="1:30" ht="15.75" customHeight="1" x14ac:dyDescent="0.25">
      <c r="A724" s="64"/>
      <c r="B724" s="69"/>
      <c r="C724" s="69"/>
      <c r="D724" s="70"/>
      <c r="E724" s="65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  <c r="AB724" s="66"/>
      <c r="AC724" s="66"/>
      <c r="AD724" s="66"/>
    </row>
    <row r="725" spans="1:30" ht="15.75" customHeight="1" x14ac:dyDescent="0.25">
      <c r="A725" s="64"/>
      <c r="B725" s="69"/>
      <c r="C725" s="69"/>
      <c r="D725" s="70"/>
      <c r="E725" s="65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  <c r="AB725" s="66"/>
      <c r="AC725" s="66"/>
      <c r="AD725" s="66"/>
    </row>
    <row r="726" spans="1:30" ht="15.75" customHeight="1" x14ac:dyDescent="0.25">
      <c r="A726" s="64"/>
      <c r="B726" s="69"/>
      <c r="C726" s="69"/>
      <c r="D726" s="70"/>
      <c r="E726" s="65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  <c r="AB726" s="66"/>
      <c r="AC726" s="66"/>
      <c r="AD726" s="66"/>
    </row>
    <row r="727" spans="1:30" ht="15.75" customHeight="1" x14ac:dyDescent="0.25">
      <c r="A727" s="64"/>
      <c r="B727" s="69"/>
      <c r="C727" s="69"/>
      <c r="D727" s="70"/>
      <c r="E727" s="65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  <c r="AB727" s="66"/>
      <c r="AC727" s="66"/>
      <c r="AD727" s="66"/>
    </row>
    <row r="728" spans="1:30" ht="15.75" customHeight="1" x14ac:dyDescent="0.25">
      <c r="A728" s="64"/>
      <c r="B728" s="69"/>
      <c r="C728" s="69"/>
      <c r="D728" s="70"/>
      <c r="E728" s="65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  <c r="AB728" s="66"/>
      <c r="AC728" s="66"/>
      <c r="AD728" s="66"/>
    </row>
    <row r="729" spans="1:30" ht="15.75" customHeight="1" x14ac:dyDescent="0.25">
      <c r="A729" s="64"/>
      <c r="B729" s="69"/>
      <c r="C729" s="69"/>
      <c r="D729" s="70"/>
      <c r="E729" s="65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  <c r="AB729" s="66"/>
      <c r="AC729" s="66"/>
      <c r="AD729" s="66"/>
    </row>
    <row r="730" spans="1:30" ht="15.75" customHeight="1" x14ac:dyDescent="0.25">
      <c r="A730" s="64"/>
      <c r="B730" s="69"/>
      <c r="C730" s="69"/>
      <c r="D730" s="70"/>
      <c r="E730" s="65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  <c r="AB730" s="66"/>
      <c r="AC730" s="66"/>
      <c r="AD730" s="66"/>
    </row>
    <row r="731" spans="1:30" ht="15.75" customHeight="1" x14ac:dyDescent="0.25">
      <c r="A731" s="64"/>
      <c r="B731" s="69"/>
      <c r="C731" s="69"/>
      <c r="D731" s="70"/>
      <c r="E731" s="65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  <c r="AB731" s="66"/>
      <c r="AC731" s="66"/>
      <c r="AD731" s="66"/>
    </row>
    <row r="732" spans="1:30" ht="15.75" customHeight="1" x14ac:dyDescent="0.25">
      <c r="A732" s="64"/>
      <c r="B732" s="69"/>
      <c r="C732" s="69"/>
      <c r="D732" s="70"/>
      <c r="E732" s="65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  <c r="AB732" s="66"/>
      <c r="AC732" s="66"/>
      <c r="AD732" s="66"/>
    </row>
    <row r="733" spans="1:30" ht="15.75" customHeight="1" x14ac:dyDescent="0.25">
      <c r="A733" s="64"/>
      <c r="B733" s="69"/>
      <c r="C733" s="69"/>
      <c r="D733" s="70"/>
      <c r="E733" s="65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  <c r="AB733" s="66"/>
      <c r="AC733" s="66"/>
      <c r="AD733" s="66"/>
    </row>
    <row r="734" spans="1:30" ht="15.75" customHeight="1" x14ac:dyDescent="0.25">
      <c r="A734" s="64"/>
      <c r="B734" s="69"/>
      <c r="C734" s="69"/>
      <c r="D734" s="70"/>
      <c r="E734" s="65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  <c r="AB734" s="66"/>
      <c r="AC734" s="66"/>
      <c r="AD734" s="66"/>
    </row>
    <row r="735" spans="1:30" ht="15.75" customHeight="1" x14ac:dyDescent="0.25">
      <c r="A735" s="64"/>
      <c r="B735" s="69"/>
      <c r="C735" s="69"/>
      <c r="D735" s="70"/>
      <c r="E735" s="65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  <c r="AB735" s="66"/>
      <c r="AC735" s="66"/>
      <c r="AD735" s="66"/>
    </row>
    <row r="736" spans="1:30" ht="15.75" customHeight="1" x14ac:dyDescent="0.25">
      <c r="A736" s="64"/>
      <c r="B736" s="69"/>
      <c r="C736" s="69"/>
      <c r="D736" s="70"/>
      <c r="E736" s="65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  <c r="AB736" s="66"/>
      <c r="AC736" s="66"/>
      <c r="AD736" s="66"/>
    </row>
    <row r="737" spans="1:30" ht="15.75" customHeight="1" x14ac:dyDescent="0.25">
      <c r="A737" s="64"/>
      <c r="B737" s="69"/>
      <c r="C737" s="69"/>
      <c r="D737" s="70"/>
      <c r="E737" s="65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  <c r="AB737" s="66"/>
      <c r="AC737" s="66"/>
      <c r="AD737" s="66"/>
    </row>
    <row r="738" spans="1:30" ht="15.75" customHeight="1" x14ac:dyDescent="0.25">
      <c r="A738" s="64"/>
      <c r="B738" s="69"/>
      <c r="C738" s="69"/>
      <c r="D738" s="70"/>
      <c r="E738" s="65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  <c r="AB738" s="66"/>
      <c r="AC738" s="66"/>
      <c r="AD738" s="66"/>
    </row>
    <row r="739" spans="1:30" ht="15.75" customHeight="1" x14ac:dyDescent="0.25">
      <c r="A739" s="64"/>
      <c r="B739" s="69"/>
      <c r="C739" s="69"/>
      <c r="D739" s="70"/>
      <c r="E739" s="65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  <c r="AB739" s="66"/>
      <c r="AC739" s="66"/>
      <c r="AD739" s="66"/>
    </row>
    <row r="740" spans="1:30" ht="15.75" customHeight="1" x14ac:dyDescent="0.25">
      <c r="A740" s="64"/>
      <c r="B740" s="69"/>
      <c r="C740" s="69"/>
      <c r="D740" s="70"/>
      <c r="E740" s="65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  <c r="AB740" s="66"/>
      <c r="AC740" s="66"/>
      <c r="AD740" s="66"/>
    </row>
    <row r="741" spans="1:30" ht="15.75" customHeight="1" x14ac:dyDescent="0.25">
      <c r="A741" s="64"/>
      <c r="B741" s="69"/>
      <c r="C741" s="69"/>
      <c r="D741" s="70"/>
      <c r="E741" s="65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  <c r="AB741" s="66"/>
      <c r="AC741" s="66"/>
      <c r="AD741" s="66"/>
    </row>
    <row r="742" spans="1:30" ht="15.75" customHeight="1" x14ac:dyDescent="0.25">
      <c r="A742" s="64"/>
      <c r="B742" s="69"/>
      <c r="C742" s="69"/>
      <c r="D742" s="70"/>
      <c r="E742" s="65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  <c r="AB742" s="66"/>
      <c r="AC742" s="66"/>
      <c r="AD742" s="66"/>
    </row>
    <row r="743" spans="1:30" ht="15.75" customHeight="1" x14ac:dyDescent="0.25">
      <c r="A743" s="64"/>
      <c r="B743" s="69"/>
      <c r="C743" s="69"/>
      <c r="D743" s="70"/>
      <c r="E743" s="65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  <c r="AB743" s="66"/>
      <c r="AC743" s="66"/>
      <c r="AD743" s="66"/>
    </row>
    <row r="744" spans="1:30" ht="15.75" customHeight="1" x14ac:dyDescent="0.25">
      <c r="A744" s="64"/>
      <c r="B744" s="69"/>
      <c r="C744" s="69"/>
      <c r="D744" s="70"/>
      <c r="E744" s="65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  <c r="AB744" s="66"/>
      <c r="AC744" s="66"/>
      <c r="AD744" s="66"/>
    </row>
    <row r="745" spans="1:30" ht="15.75" customHeight="1" x14ac:dyDescent="0.25">
      <c r="A745" s="64"/>
      <c r="B745" s="69"/>
      <c r="C745" s="69"/>
      <c r="D745" s="70"/>
      <c r="E745" s="65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  <c r="AB745" s="66"/>
      <c r="AC745" s="66"/>
      <c r="AD745" s="66"/>
    </row>
    <row r="746" spans="1:30" ht="15.75" customHeight="1" x14ac:dyDescent="0.25">
      <c r="A746" s="64"/>
      <c r="B746" s="69"/>
      <c r="C746" s="69"/>
      <c r="D746" s="70"/>
      <c r="E746" s="65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  <c r="AB746" s="66"/>
      <c r="AC746" s="66"/>
      <c r="AD746" s="66"/>
    </row>
    <row r="747" spans="1:30" ht="15.75" customHeight="1" x14ac:dyDescent="0.25">
      <c r="A747" s="64"/>
      <c r="B747" s="69"/>
      <c r="C747" s="69"/>
      <c r="D747" s="70"/>
      <c r="E747" s="65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  <c r="AB747" s="66"/>
      <c r="AC747" s="66"/>
      <c r="AD747" s="66"/>
    </row>
    <row r="748" spans="1:30" ht="15.75" customHeight="1" x14ac:dyDescent="0.25">
      <c r="A748" s="64"/>
      <c r="B748" s="69"/>
      <c r="C748" s="69"/>
      <c r="D748" s="70"/>
      <c r="E748" s="65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  <c r="AB748" s="66"/>
      <c r="AC748" s="66"/>
      <c r="AD748" s="66"/>
    </row>
    <row r="749" spans="1:30" ht="15.75" customHeight="1" x14ac:dyDescent="0.25">
      <c r="A749" s="64"/>
      <c r="B749" s="69"/>
      <c r="C749" s="69"/>
      <c r="D749" s="70"/>
      <c r="E749" s="65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  <c r="AB749" s="66"/>
      <c r="AC749" s="66"/>
      <c r="AD749" s="66"/>
    </row>
    <row r="750" spans="1:30" ht="15.75" customHeight="1" x14ac:dyDescent="0.25">
      <c r="A750" s="64"/>
      <c r="B750" s="69"/>
      <c r="C750" s="69"/>
      <c r="D750" s="70"/>
      <c r="E750" s="65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  <c r="AB750" s="66"/>
      <c r="AC750" s="66"/>
      <c r="AD750" s="66"/>
    </row>
    <row r="751" spans="1:30" ht="15.75" customHeight="1" x14ac:dyDescent="0.25">
      <c r="A751" s="64"/>
      <c r="B751" s="69"/>
      <c r="C751" s="69"/>
      <c r="D751" s="70"/>
      <c r="E751" s="65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  <c r="AB751" s="66"/>
      <c r="AC751" s="66"/>
      <c r="AD751" s="66"/>
    </row>
    <row r="752" spans="1:30" ht="15.75" customHeight="1" x14ac:dyDescent="0.25">
      <c r="A752" s="64"/>
      <c r="B752" s="69"/>
      <c r="C752" s="69"/>
      <c r="D752" s="70"/>
      <c r="E752" s="65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  <c r="AB752" s="66"/>
      <c r="AC752" s="66"/>
      <c r="AD752" s="66"/>
    </row>
    <row r="753" spans="1:30" ht="15.75" customHeight="1" x14ac:dyDescent="0.25">
      <c r="A753" s="64"/>
      <c r="B753" s="69"/>
      <c r="C753" s="69"/>
      <c r="D753" s="70"/>
      <c r="E753" s="65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  <c r="AB753" s="66"/>
      <c r="AC753" s="66"/>
      <c r="AD753" s="66"/>
    </row>
    <row r="754" spans="1:30" ht="15.75" customHeight="1" x14ac:dyDescent="0.25">
      <c r="A754" s="64"/>
      <c r="B754" s="69"/>
      <c r="C754" s="69"/>
      <c r="D754" s="70"/>
      <c r="E754" s="65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  <c r="AB754" s="66"/>
      <c r="AC754" s="66"/>
      <c r="AD754" s="66"/>
    </row>
    <row r="755" spans="1:30" ht="15.75" customHeight="1" x14ac:dyDescent="0.25">
      <c r="A755" s="64"/>
      <c r="B755" s="69"/>
      <c r="C755" s="69"/>
      <c r="D755" s="70"/>
      <c r="E755" s="65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  <c r="AB755" s="66"/>
      <c r="AC755" s="66"/>
      <c r="AD755" s="66"/>
    </row>
    <row r="756" spans="1:30" ht="15.75" customHeight="1" x14ac:dyDescent="0.25">
      <c r="A756" s="64"/>
      <c r="B756" s="69"/>
      <c r="C756" s="69"/>
      <c r="D756" s="70"/>
      <c r="E756" s="65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  <c r="AB756" s="66"/>
      <c r="AC756" s="66"/>
      <c r="AD756" s="66"/>
    </row>
    <row r="757" spans="1:30" ht="15.75" customHeight="1" x14ac:dyDescent="0.25">
      <c r="A757" s="64"/>
      <c r="B757" s="69"/>
      <c r="C757" s="69"/>
      <c r="D757" s="70"/>
      <c r="E757" s="65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  <c r="AB757" s="66"/>
      <c r="AC757" s="66"/>
      <c r="AD757" s="66"/>
    </row>
    <row r="758" spans="1:30" ht="15.75" customHeight="1" x14ac:dyDescent="0.25">
      <c r="A758" s="64"/>
      <c r="B758" s="69"/>
      <c r="C758" s="69"/>
      <c r="D758" s="70"/>
      <c r="E758" s="65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  <c r="AB758" s="66"/>
      <c r="AC758" s="66"/>
      <c r="AD758" s="66"/>
    </row>
    <row r="759" spans="1:30" ht="15.75" customHeight="1" x14ac:dyDescent="0.25">
      <c r="A759" s="64"/>
      <c r="B759" s="69"/>
      <c r="C759" s="69"/>
      <c r="D759" s="70"/>
      <c r="E759" s="65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  <c r="AB759" s="66"/>
      <c r="AC759" s="66"/>
      <c r="AD759" s="66"/>
    </row>
    <row r="760" spans="1:30" ht="15.75" customHeight="1" x14ac:dyDescent="0.25">
      <c r="A760" s="64"/>
      <c r="B760" s="69"/>
      <c r="C760" s="69"/>
      <c r="D760" s="70"/>
      <c r="E760" s="65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  <c r="AB760" s="66"/>
      <c r="AC760" s="66"/>
      <c r="AD760" s="66"/>
    </row>
    <row r="761" spans="1:30" ht="15.75" customHeight="1" x14ac:dyDescent="0.25">
      <c r="A761" s="64"/>
      <c r="B761" s="69"/>
      <c r="C761" s="69"/>
      <c r="D761" s="70"/>
      <c r="E761" s="65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  <c r="AB761" s="66"/>
      <c r="AC761" s="66"/>
      <c r="AD761" s="66"/>
    </row>
    <row r="762" spans="1:30" ht="15.75" customHeight="1" x14ac:dyDescent="0.25">
      <c r="A762" s="64"/>
      <c r="B762" s="69"/>
      <c r="C762" s="69"/>
      <c r="D762" s="70"/>
      <c r="E762" s="65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  <c r="AB762" s="66"/>
      <c r="AC762" s="66"/>
      <c r="AD762" s="66"/>
    </row>
    <row r="763" spans="1:30" ht="15.75" customHeight="1" x14ac:dyDescent="0.25">
      <c r="A763" s="64"/>
      <c r="B763" s="69"/>
      <c r="C763" s="69"/>
      <c r="D763" s="70"/>
      <c r="E763" s="65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  <c r="AB763" s="66"/>
      <c r="AC763" s="66"/>
      <c r="AD763" s="66"/>
    </row>
    <row r="764" spans="1:30" ht="15.75" customHeight="1" x14ac:dyDescent="0.25">
      <c r="A764" s="64"/>
      <c r="B764" s="69"/>
      <c r="C764" s="69"/>
      <c r="D764" s="70"/>
      <c r="E764" s="65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  <c r="AB764" s="66"/>
      <c r="AC764" s="66"/>
      <c r="AD764" s="66"/>
    </row>
    <row r="765" spans="1:30" ht="15.75" customHeight="1" x14ac:dyDescent="0.25">
      <c r="A765" s="64"/>
      <c r="B765" s="69"/>
      <c r="C765" s="69"/>
      <c r="D765" s="70"/>
      <c r="E765" s="65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  <c r="AB765" s="66"/>
      <c r="AC765" s="66"/>
      <c r="AD765" s="66"/>
    </row>
    <row r="766" spans="1:30" ht="15.75" customHeight="1" x14ac:dyDescent="0.25">
      <c r="A766" s="64"/>
      <c r="B766" s="69"/>
      <c r="C766" s="69"/>
      <c r="D766" s="70"/>
      <c r="E766" s="65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  <c r="AB766" s="66"/>
      <c r="AC766" s="66"/>
      <c r="AD766" s="66"/>
    </row>
    <row r="767" spans="1:30" ht="15.75" customHeight="1" x14ac:dyDescent="0.25">
      <c r="A767" s="64"/>
      <c r="B767" s="69"/>
      <c r="C767" s="69"/>
      <c r="D767" s="70"/>
      <c r="E767" s="65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  <c r="AB767" s="66"/>
      <c r="AC767" s="66"/>
      <c r="AD767" s="66"/>
    </row>
    <row r="768" spans="1:30" ht="15.75" customHeight="1" x14ac:dyDescent="0.25">
      <c r="A768" s="64"/>
      <c r="B768" s="69"/>
      <c r="C768" s="69"/>
      <c r="D768" s="70"/>
      <c r="E768" s="65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  <c r="AB768" s="66"/>
      <c r="AC768" s="66"/>
      <c r="AD768" s="66"/>
    </row>
    <row r="769" spans="1:30" ht="15.75" customHeight="1" x14ac:dyDescent="0.25">
      <c r="A769" s="64"/>
      <c r="B769" s="69"/>
      <c r="C769" s="69"/>
      <c r="D769" s="70"/>
      <c r="E769" s="65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  <c r="AB769" s="66"/>
      <c r="AC769" s="66"/>
      <c r="AD769" s="66"/>
    </row>
    <row r="770" spans="1:30" ht="15.75" customHeight="1" x14ac:dyDescent="0.25">
      <c r="A770" s="64"/>
      <c r="B770" s="69"/>
      <c r="C770" s="69"/>
      <c r="D770" s="70"/>
      <c r="E770" s="65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  <c r="AB770" s="66"/>
      <c r="AC770" s="66"/>
      <c r="AD770" s="66"/>
    </row>
    <row r="771" spans="1:30" ht="15.75" customHeight="1" x14ac:dyDescent="0.25">
      <c r="A771" s="64"/>
      <c r="B771" s="69"/>
      <c r="C771" s="69"/>
      <c r="D771" s="70"/>
      <c r="E771" s="65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  <c r="AB771" s="66"/>
      <c r="AC771" s="66"/>
      <c r="AD771" s="66"/>
    </row>
    <row r="772" spans="1:30" ht="15.75" customHeight="1" x14ac:dyDescent="0.25">
      <c r="A772" s="64"/>
      <c r="B772" s="69"/>
      <c r="C772" s="69"/>
      <c r="D772" s="70"/>
      <c r="E772" s="65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  <c r="AB772" s="66"/>
      <c r="AC772" s="66"/>
      <c r="AD772" s="66"/>
    </row>
    <row r="773" spans="1:30" ht="15.75" customHeight="1" x14ac:dyDescent="0.25">
      <c r="A773" s="64"/>
      <c r="B773" s="69"/>
      <c r="C773" s="69"/>
      <c r="D773" s="70"/>
      <c r="E773" s="65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  <c r="AB773" s="66"/>
      <c r="AC773" s="66"/>
      <c r="AD773" s="66"/>
    </row>
    <row r="774" spans="1:30" ht="15.75" customHeight="1" x14ac:dyDescent="0.25">
      <c r="A774" s="64"/>
      <c r="B774" s="69"/>
      <c r="C774" s="69"/>
      <c r="D774" s="70"/>
      <c r="E774" s="65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  <c r="AB774" s="66"/>
      <c r="AC774" s="66"/>
      <c r="AD774" s="66"/>
    </row>
    <row r="775" spans="1:30" ht="15.75" customHeight="1" x14ac:dyDescent="0.25">
      <c r="A775" s="64"/>
      <c r="B775" s="69"/>
      <c r="C775" s="69"/>
      <c r="D775" s="70"/>
      <c r="E775" s="65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  <c r="AB775" s="66"/>
      <c r="AC775" s="66"/>
      <c r="AD775" s="66"/>
    </row>
    <row r="776" spans="1:30" ht="15.75" customHeight="1" x14ac:dyDescent="0.25">
      <c r="A776" s="64"/>
      <c r="B776" s="69"/>
      <c r="C776" s="69"/>
      <c r="D776" s="70"/>
      <c r="E776" s="65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  <c r="AB776" s="66"/>
      <c r="AC776" s="66"/>
      <c r="AD776" s="66"/>
    </row>
    <row r="777" spans="1:30" ht="15.75" customHeight="1" x14ac:dyDescent="0.25">
      <c r="A777" s="64"/>
      <c r="B777" s="69"/>
      <c r="C777" s="69"/>
      <c r="D777" s="70"/>
      <c r="E777" s="65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  <c r="AB777" s="66"/>
      <c r="AC777" s="66"/>
      <c r="AD777" s="66"/>
    </row>
    <row r="778" spans="1:30" ht="15.75" customHeight="1" x14ac:dyDescent="0.25">
      <c r="A778" s="64"/>
      <c r="B778" s="69"/>
      <c r="C778" s="69"/>
      <c r="D778" s="70"/>
      <c r="E778" s="65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  <c r="AB778" s="66"/>
      <c r="AC778" s="66"/>
      <c r="AD778" s="66"/>
    </row>
    <row r="779" spans="1:30" ht="15.75" customHeight="1" x14ac:dyDescent="0.25">
      <c r="A779" s="64"/>
      <c r="B779" s="69"/>
      <c r="C779" s="69"/>
      <c r="D779" s="70"/>
      <c r="E779" s="65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  <c r="AB779" s="66"/>
      <c r="AC779" s="66"/>
      <c r="AD779" s="66"/>
    </row>
    <row r="780" spans="1:30" ht="15.75" customHeight="1" x14ac:dyDescent="0.25">
      <c r="A780" s="64"/>
      <c r="B780" s="69"/>
      <c r="C780" s="69"/>
      <c r="D780" s="70"/>
      <c r="E780" s="65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  <c r="AB780" s="66"/>
      <c r="AC780" s="66"/>
      <c r="AD780" s="66"/>
    </row>
    <row r="781" spans="1:30" ht="15.75" customHeight="1" x14ac:dyDescent="0.25">
      <c r="A781" s="64"/>
      <c r="B781" s="69"/>
      <c r="C781" s="69"/>
      <c r="D781" s="70"/>
      <c r="E781" s="65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  <c r="AB781" s="66"/>
      <c r="AC781" s="66"/>
      <c r="AD781" s="66"/>
    </row>
    <row r="782" spans="1:30" ht="15.75" customHeight="1" x14ac:dyDescent="0.25">
      <c r="A782" s="64"/>
      <c r="B782" s="69"/>
      <c r="C782" s="69"/>
      <c r="D782" s="70"/>
      <c r="E782" s="65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  <c r="AB782" s="66"/>
      <c r="AC782" s="66"/>
      <c r="AD782" s="66"/>
    </row>
    <row r="783" spans="1:30" ht="15.75" customHeight="1" x14ac:dyDescent="0.25">
      <c r="A783" s="64"/>
      <c r="B783" s="69"/>
      <c r="C783" s="69"/>
      <c r="D783" s="70"/>
      <c r="E783" s="65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  <c r="AB783" s="66"/>
      <c r="AC783" s="66"/>
      <c r="AD783" s="66"/>
    </row>
    <row r="784" spans="1:30" ht="15.75" customHeight="1" x14ac:dyDescent="0.25">
      <c r="A784" s="64"/>
      <c r="B784" s="69"/>
      <c r="C784" s="69"/>
      <c r="D784" s="70"/>
      <c r="E784" s="65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  <c r="AB784" s="66"/>
      <c r="AC784" s="66"/>
      <c r="AD784" s="66"/>
    </row>
    <row r="785" spans="1:30" ht="15.75" customHeight="1" x14ac:dyDescent="0.25">
      <c r="A785" s="64"/>
      <c r="B785" s="69"/>
      <c r="C785" s="69"/>
      <c r="D785" s="70"/>
      <c r="E785" s="65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  <c r="AB785" s="66"/>
      <c r="AC785" s="66"/>
      <c r="AD785" s="66"/>
    </row>
    <row r="786" spans="1:30" ht="15.75" customHeight="1" x14ac:dyDescent="0.25">
      <c r="A786" s="64"/>
      <c r="B786" s="69"/>
      <c r="C786" s="69"/>
      <c r="D786" s="70"/>
      <c r="E786" s="65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  <c r="AB786" s="66"/>
      <c r="AC786" s="66"/>
      <c r="AD786" s="66"/>
    </row>
    <row r="787" spans="1:30" ht="15.75" customHeight="1" x14ac:dyDescent="0.25">
      <c r="A787" s="64"/>
      <c r="B787" s="69"/>
      <c r="C787" s="69"/>
      <c r="D787" s="70"/>
      <c r="E787" s="65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  <c r="AB787" s="66"/>
      <c r="AC787" s="66"/>
      <c r="AD787" s="66"/>
    </row>
    <row r="788" spans="1:30" ht="15.75" customHeight="1" x14ac:dyDescent="0.25">
      <c r="A788" s="64"/>
      <c r="B788" s="69"/>
      <c r="C788" s="69"/>
      <c r="D788" s="70"/>
      <c r="E788" s="65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  <c r="AB788" s="66"/>
      <c r="AC788" s="66"/>
      <c r="AD788" s="66"/>
    </row>
    <row r="789" spans="1:30" ht="15.75" customHeight="1" x14ac:dyDescent="0.25">
      <c r="A789" s="64"/>
      <c r="B789" s="69"/>
      <c r="C789" s="69"/>
      <c r="D789" s="70"/>
      <c r="E789" s="65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  <c r="AB789" s="66"/>
      <c r="AC789" s="66"/>
      <c r="AD789" s="66"/>
    </row>
    <row r="790" spans="1:30" ht="15.75" customHeight="1" x14ac:dyDescent="0.25">
      <c r="A790" s="64"/>
      <c r="B790" s="69"/>
      <c r="C790" s="69"/>
      <c r="D790" s="70"/>
      <c r="E790" s="65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  <c r="AB790" s="66"/>
      <c r="AC790" s="66"/>
      <c r="AD790" s="66"/>
    </row>
    <row r="791" spans="1:30" ht="15.75" customHeight="1" x14ac:dyDescent="0.25">
      <c r="A791" s="64"/>
      <c r="B791" s="69"/>
      <c r="C791" s="69"/>
      <c r="D791" s="70"/>
      <c r="E791" s="65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  <c r="AB791" s="66"/>
      <c r="AC791" s="66"/>
      <c r="AD791" s="66"/>
    </row>
    <row r="792" spans="1:30" ht="15.75" customHeight="1" x14ac:dyDescent="0.25">
      <c r="A792" s="64"/>
      <c r="B792" s="69"/>
      <c r="C792" s="69"/>
      <c r="D792" s="70"/>
      <c r="E792" s="65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  <c r="AB792" s="66"/>
      <c r="AC792" s="66"/>
      <c r="AD792" s="66"/>
    </row>
    <row r="793" spans="1:30" ht="15.75" customHeight="1" x14ac:dyDescent="0.25">
      <c r="A793" s="64"/>
      <c r="B793" s="69"/>
      <c r="C793" s="69"/>
      <c r="D793" s="70"/>
      <c r="E793" s="65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  <c r="AB793" s="66"/>
      <c r="AC793" s="66"/>
      <c r="AD793" s="66"/>
    </row>
    <row r="794" spans="1:30" ht="15.75" customHeight="1" x14ac:dyDescent="0.25">
      <c r="A794" s="64"/>
      <c r="B794" s="69"/>
      <c r="C794" s="69"/>
      <c r="D794" s="70"/>
      <c r="E794" s="65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  <c r="AB794" s="66"/>
      <c r="AC794" s="66"/>
      <c r="AD794" s="66"/>
    </row>
    <row r="795" spans="1:30" ht="15.75" customHeight="1" x14ac:dyDescent="0.25">
      <c r="A795" s="64"/>
      <c r="B795" s="69"/>
      <c r="C795" s="69"/>
      <c r="D795" s="70"/>
      <c r="E795" s="65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  <c r="AB795" s="66"/>
      <c r="AC795" s="66"/>
      <c r="AD795" s="66"/>
    </row>
    <row r="796" spans="1:30" ht="15.75" customHeight="1" x14ac:dyDescent="0.25">
      <c r="A796" s="64"/>
      <c r="B796" s="69"/>
      <c r="C796" s="69"/>
      <c r="D796" s="70"/>
      <c r="E796" s="65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  <c r="AB796" s="66"/>
      <c r="AC796" s="66"/>
      <c r="AD796" s="66"/>
    </row>
    <row r="797" spans="1:30" ht="15.75" customHeight="1" x14ac:dyDescent="0.25">
      <c r="A797" s="64"/>
      <c r="B797" s="69"/>
      <c r="C797" s="69"/>
      <c r="D797" s="70"/>
      <c r="E797" s="65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  <c r="AB797" s="66"/>
      <c r="AC797" s="66"/>
      <c r="AD797" s="66"/>
    </row>
    <row r="798" spans="1:30" ht="15.75" customHeight="1" x14ac:dyDescent="0.25">
      <c r="A798" s="64"/>
      <c r="B798" s="69"/>
      <c r="C798" s="69"/>
      <c r="D798" s="70"/>
      <c r="E798" s="65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  <c r="AB798" s="66"/>
      <c r="AC798" s="66"/>
      <c r="AD798" s="66"/>
    </row>
    <row r="799" spans="1:30" ht="15.75" customHeight="1" x14ac:dyDescent="0.25">
      <c r="A799" s="64"/>
      <c r="B799" s="69"/>
      <c r="C799" s="69"/>
      <c r="D799" s="70"/>
      <c r="E799" s="65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  <c r="AB799" s="66"/>
      <c r="AC799" s="66"/>
      <c r="AD799" s="66"/>
    </row>
    <row r="800" spans="1:30" ht="15.75" customHeight="1" x14ac:dyDescent="0.25">
      <c r="A800" s="64"/>
      <c r="B800" s="69"/>
      <c r="C800" s="69"/>
      <c r="D800" s="70"/>
      <c r="E800" s="65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  <c r="AB800" s="66"/>
      <c r="AC800" s="66"/>
      <c r="AD800" s="66"/>
    </row>
    <row r="801" spans="1:30" ht="15.75" customHeight="1" x14ac:dyDescent="0.25">
      <c r="A801" s="64"/>
      <c r="B801" s="69"/>
      <c r="C801" s="69"/>
      <c r="D801" s="70"/>
      <c r="E801" s="65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  <c r="AB801" s="66"/>
      <c r="AC801" s="66"/>
      <c r="AD801" s="66"/>
    </row>
    <row r="802" spans="1:30" ht="15.75" customHeight="1" x14ac:dyDescent="0.25">
      <c r="A802" s="64"/>
      <c r="B802" s="69"/>
      <c r="C802" s="69"/>
      <c r="D802" s="70"/>
      <c r="E802" s="65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  <c r="AB802" s="66"/>
      <c r="AC802" s="66"/>
      <c r="AD802" s="66"/>
    </row>
    <row r="803" spans="1:30" ht="15.75" customHeight="1" x14ac:dyDescent="0.25">
      <c r="A803" s="64"/>
      <c r="B803" s="69"/>
      <c r="C803" s="69"/>
      <c r="D803" s="70"/>
      <c r="E803" s="65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  <c r="AB803" s="66"/>
      <c r="AC803" s="66"/>
      <c r="AD803" s="66"/>
    </row>
    <row r="804" spans="1:30" ht="15.75" customHeight="1" x14ac:dyDescent="0.25">
      <c r="A804" s="64"/>
      <c r="B804" s="69"/>
      <c r="C804" s="69"/>
      <c r="D804" s="70"/>
      <c r="E804" s="65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  <c r="AB804" s="66"/>
      <c r="AC804" s="66"/>
      <c r="AD804" s="66"/>
    </row>
    <row r="805" spans="1:30" ht="15.75" customHeight="1" x14ac:dyDescent="0.25">
      <c r="A805" s="64"/>
      <c r="B805" s="69"/>
      <c r="C805" s="69"/>
      <c r="D805" s="70"/>
      <c r="E805" s="65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  <c r="AB805" s="66"/>
      <c r="AC805" s="66"/>
      <c r="AD805" s="66"/>
    </row>
    <row r="806" spans="1:30" ht="15.75" customHeight="1" x14ac:dyDescent="0.25">
      <c r="A806" s="64"/>
      <c r="B806" s="69"/>
      <c r="C806" s="69"/>
      <c r="D806" s="70"/>
      <c r="E806" s="65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  <c r="AB806" s="66"/>
      <c r="AC806" s="66"/>
      <c r="AD806" s="66"/>
    </row>
    <row r="807" spans="1:30" ht="15.75" customHeight="1" x14ac:dyDescent="0.25">
      <c r="A807" s="64"/>
      <c r="B807" s="69"/>
      <c r="C807" s="69"/>
      <c r="D807" s="70"/>
      <c r="E807" s="65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  <c r="AB807" s="66"/>
      <c r="AC807" s="66"/>
      <c r="AD807" s="66"/>
    </row>
    <row r="808" spans="1:30" ht="15.75" customHeight="1" x14ac:dyDescent="0.25">
      <c r="A808" s="64"/>
      <c r="B808" s="69"/>
      <c r="C808" s="69"/>
      <c r="D808" s="70"/>
      <c r="E808" s="65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  <c r="AB808" s="66"/>
      <c r="AC808" s="66"/>
      <c r="AD808" s="66"/>
    </row>
    <row r="809" spans="1:30" ht="15.75" customHeight="1" x14ac:dyDescent="0.25">
      <c r="A809" s="64"/>
      <c r="B809" s="69"/>
      <c r="C809" s="69"/>
      <c r="D809" s="70"/>
      <c r="E809" s="65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  <c r="AB809" s="66"/>
      <c r="AC809" s="66"/>
      <c r="AD809" s="66"/>
    </row>
    <row r="810" spans="1:30" ht="15.75" customHeight="1" x14ac:dyDescent="0.25">
      <c r="A810" s="64"/>
      <c r="B810" s="69"/>
      <c r="C810" s="69"/>
      <c r="D810" s="70"/>
      <c r="E810" s="65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  <c r="AB810" s="66"/>
      <c r="AC810" s="66"/>
      <c r="AD810" s="66"/>
    </row>
    <row r="811" spans="1:30" ht="15.75" customHeight="1" x14ac:dyDescent="0.25">
      <c r="A811" s="64"/>
      <c r="B811" s="69"/>
      <c r="C811" s="69"/>
      <c r="D811" s="70"/>
      <c r="E811" s="65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  <c r="AB811" s="66"/>
      <c r="AC811" s="66"/>
      <c r="AD811" s="66"/>
    </row>
    <row r="812" spans="1:30" ht="15.75" customHeight="1" x14ac:dyDescent="0.25">
      <c r="A812" s="64"/>
      <c r="B812" s="69"/>
      <c r="C812" s="69"/>
      <c r="D812" s="70"/>
      <c r="E812" s="65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  <c r="AB812" s="66"/>
      <c r="AC812" s="66"/>
      <c r="AD812" s="66"/>
    </row>
    <row r="813" spans="1:30" ht="15.75" customHeight="1" x14ac:dyDescent="0.25">
      <c r="A813" s="64"/>
      <c r="B813" s="69"/>
      <c r="C813" s="69"/>
      <c r="D813" s="70"/>
      <c r="E813" s="65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  <c r="AB813" s="66"/>
      <c r="AC813" s="66"/>
      <c r="AD813" s="66"/>
    </row>
    <row r="814" spans="1:30" ht="15.75" customHeight="1" x14ac:dyDescent="0.25">
      <c r="A814" s="64"/>
      <c r="B814" s="69"/>
      <c r="C814" s="69"/>
      <c r="D814" s="70"/>
      <c r="E814" s="65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  <c r="AB814" s="66"/>
      <c r="AC814" s="66"/>
      <c r="AD814" s="66"/>
    </row>
    <row r="815" spans="1:30" ht="15.75" customHeight="1" x14ac:dyDescent="0.25">
      <c r="A815" s="64"/>
      <c r="B815" s="69"/>
      <c r="C815" s="69"/>
      <c r="D815" s="70"/>
      <c r="E815" s="65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  <c r="AB815" s="66"/>
      <c r="AC815" s="66"/>
      <c r="AD815" s="66"/>
    </row>
    <row r="816" spans="1:30" ht="15.75" customHeight="1" x14ac:dyDescent="0.25">
      <c r="A816" s="64"/>
      <c r="B816" s="69"/>
      <c r="C816" s="69"/>
      <c r="D816" s="70"/>
      <c r="E816" s="65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  <c r="AB816" s="66"/>
      <c r="AC816" s="66"/>
      <c r="AD816" s="66"/>
    </row>
    <row r="817" spans="1:30" ht="15.75" customHeight="1" x14ac:dyDescent="0.25">
      <c r="A817" s="64"/>
      <c r="B817" s="69"/>
      <c r="C817" s="69"/>
      <c r="D817" s="70"/>
      <c r="E817" s="65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  <c r="AB817" s="66"/>
      <c r="AC817" s="66"/>
      <c r="AD817" s="66"/>
    </row>
    <row r="818" spans="1:30" ht="15.75" customHeight="1" x14ac:dyDescent="0.25">
      <c r="A818" s="64"/>
      <c r="B818" s="69"/>
      <c r="C818" s="69"/>
      <c r="D818" s="70"/>
      <c r="E818" s="65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  <c r="AB818" s="66"/>
      <c r="AC818" s="66"/>
      <c r="AD818" s="66"/>
    </row>
    <row r="819" spans="1:30" ht="15.75" customHeight="1" x14ac:dyDescent="0.25">
      <c r="A819" s="64"/>
      <c r="B819" s="69"/>
      <c r="C819" s="69"/>
      <c r="D819" s="70"/>
      <c r="E819" s="65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  <c r="AB819" s="66"/>
      <c r="AC819" s="66"/>
      <c r="AD819" s="66"/>
    </row>
    <row r="820" spans="1:30" ht="15.75" customHeight="1" x14ac:dyDescent="0.25">
      <c r="A820" s="64"/>
      <c r="B820" s="69"/>
      <c r="C820" s="69"/>
      <c r="D820" s="70"/>
      <c r="E820" s="65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  <c r="AB820" s="66"/>
      <c r="AC820" s="66"/>
      <c r="AD820" s="66"/>
    </row>
    <row r="821" spans="1:30" ht="15.75" customHeight="1" x14ac:dyDescent="0.25">
      <c r="A821" s="64"/>
      <c r="B821" s="69"/>
      <c r="C821" s="69"/>
      <c r="D821" s="70"/>
      <c r="E821" s="65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  <c r="AB821" s="66"/>
      <c r="AC821" s="66"/>
      <c r="AD821" s="66"/>
    </row>
    <row r="822" spans="1:30" ht="15.75" customHeight="1" x14ac:dyDescent="0.25">
      <c r="A822" s="64"/>
      <c r="B822" s="69"/>
      <c r="C822" s="69"/>
      <c r="D822" s="70"/>
      <c r="E822" s="65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  <c r="AB822" s="66"/>
      <c r="AC822" s="66"/>
      <c r="AD822" s="66"/>
    </row>
    <row r="823" spans="1:30" ht="15.75" customHeight="1" x14ac:dyDescent="0.25">
      <c r="A823" s="64"/>
      <c r="B823" s="69"/>
      <c r="C823" s="69"/>
      <c r="D823" s="70"/>
      <c r="E823" s="65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  <c r="AB823" s="66"/>
      <c r="AC823" s="66"/>
      <c r="AD823" s="66"/>
    </row>
    <row r="824" spans="1:30" ht="15.75" customHeight="1" x14ac:dyDescent="0.25">
      <c r="A824" s="64"/>
      <c r="B824" s="69"/>
      <c r="C824" s="69"/>
      <c r="D824" s="70"/>
      <c r="E824" s="65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  <c r="AB824" s="66"/>
      <c r="AC824" s="66"/>
      <c r="AD824" s="66"/>
    </row>
    <row r="825" spans="1:30" ht="15.75" customHeight="1" x14ac:dyDescent="0.25">
      <c r="A825" s="64"/>
      <c r="B825" s="69"/>
      <c r="C825" s="69"/>
      <c r="D825" s="70"/>
      <c r="E825" s="65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  <c r="AB825" s="66"/>
      <c r="AC825" s="66"/>
      <c r="AD825" s="66"/>
    </row>
    <row r="826" spans="1:30" ht="15.75" customHeight="1" x14ac:dyDescent="0.25">
      <c r="A826" s="64"/>
      <c r="B826" s="69"/>
      <c r="C826" s="69"/>
      <c r="D826" s="70"/>
      <c r="E826" s="65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  <c r="AB826" s="66"/>
      <c r="AC826" s="66"/>
      <c r="AD826" s="66"/>
    </row>
    <row r="827" spans="1:30" ht="15.75" customHeight="1" x14ac:dyDescent="0.25">
      <c r="A827" s="64"/>
      <c r="B827" s="69"/>
      <c r="C827" s="69"/>
      <c r="D827" s="70"/>
      <c r="E827" s="65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  <c r="AB827" s="66"/>
      <c r="AC827" s="66"/>
      <c r="AD827" s="66"/>
    </row>
    <row r="828" spans="1:30" ht="15.75" customHeight="1" x14ac:dyDescent="0.25">
      <c r="A828" s="64"/>
      <c r="B828" s="69"/>
      <c r="C828" s="69"/>
      <c r="D828" s="70"/>
      <c r="E828" s="65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  <c r="AB828" s="66"/>
      <c r="AC828" s="66"/>
      <c r="AD828" s="66"/>
    </row>
    <row r="829" spans="1:30" ht="15.75" customHeight="1" x14ac:dyDescent="0.25">
      <c r="A829" s="64"/>
      <c r="B829" s="69"/>
      <c r="C829" s="69"/>
      <c r="D829" s="70"/>
      <c r="E829" s="65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  <c r="AB829" s="66"/>
      <c r="AC829" s="66"/>
      <c r="AD829" s="66"/>
    </row>
    <row r="830" spans="1:30" ht="15.75" customHeight="1" x14ac:dyDescent="0.25">
      <c r="A830" s="64"/>
      <c r="B830" s="69"/>
      <c r="C830" s="69"/>
      <c r="D830" s="70"/>
      <c r="E830" s="65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  <c r="AB830" s="66"/>
      <c r="AC830" s="66"/>
      <c r="AD830" s="66"/>
    </row>
    <row r="831" spans="1:30" ht="15.75" customHeight="1" x14ac:dyDescent="0.25">
      <c r="A831" s="64"/>
      <c r="B831" s="69"/>
      <c r="C831" s="69"/>
      <c r="D831" s="70"/>
      <c r="E831" s="65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  <c r="AB831" s="66"/>
      <c r="AC831" s="66"/>
      <c r="AD831" s="66"/>
    </row>
    <row r="832" spans="1:30" ht="15.75" customHeight="1" x14ac:dyDescent="0.25">
      <c r="A832" s="64"/>
      <c r="B832" s="69"/>
      <c r="C832" s="69"/>
      <c r="D832" s="70"/>
      <c r="E832" s="65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  <c r="AB832" s="66"/>
      <c r="AC832" s="66"/>
      <c r="AD832" s="66"/>
    </row>
    <row r="833" spans="1:30" ht="15.75" customHeight="1" x14ac:dyDescent="0.25">
      <c r="A833" s="64"/>
      <c r="B833" s="69"/>
      <c r="C833" s="69"/>
      <c r="D833" s="70"/>
      <c r="E833" s="65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  <c r="AB833" s="66"/>
      <c r="AC833" s="66"/>
      <c r="AD833" s="66"/>
    </row>
    <row r="834" spans="1:30" ht="15.75" customHeight="1" x14ac:dyDescent="0.25">
      <c r="A834" s="64"/>
      <c r="B834" s="69"/>
      <c r="C834" s="69"/>
      <c r="D834" s="70"/>
      <c r="E834" s="65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  <c r="AB834" s="66"/>
      <c r="AC834" s="66"/>
      <c r="AD834" s="66"/>
    </row>
    <row r="835" spans="1:30" ht="15.75" customHeight="1" x14ac:dyDescent="0.25">
      <c r="A835" s="64"/>
      <c r="B835" s="69"/>
      <c r="C835" s="69"/>
      <c r="D835" s="70"/>
      <c r="E835" s="65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  <c r="AB835" s="66"/>
      <c r="AC835" s="66"/>
      <c r="AD835" s="66"/>
    </row>
    <row r="836" spans="1:30" ht="15.75" customHeight="1" x14ac:dyDescent="0.25">
      <c r="A836" s="64"/>
      <c r="B836" s="69"/>
      <c r="C836" s="69"/>
      <c r="D836" s="70"/>
      <c r="E836" s="65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  <c r="AB836" s="66"/>
      <c r="AC836" s="66"/>
      <c r="AD836" s="66"/>
    </row>
    <row r="837" spans="1:30" ht="15.75" customHeight="1" x14ac:dyDescent="0.25">
      <c r="A837" s="64"/>
      <c r="B837" s="69"/>
      <c r="C837" s="69"/>
      <c r="D837" s="70"/>
      <c r="E837" s="65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  <c r="AB837" s="66"/>
      <c r="AC837" s="66"/>
      <c r="AD837" s="66"/>
    </row>
    <row r="838" spans="1:30" ht="15.75" customHeight="1" x14ac:dyDescent="0.25">
      <c r="A838" s="64"/>
      <c r="B838" s="69"/>
      <c r="C838" s="69"/>
      <c r="D838" s="70"/>
      <c r="E838" s="65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  <c r="AB838" s="66"/>
      <c r="AC838" s="66"/>
      <c r="AD838" s="66"/>
    </row>
    <row r="839" spans="1:30" ht="15.75" customHeight="1" x14ac:dyDescent="0.25">
      <c r="A839" s="64"/>
      <c r="B839" s="69"/>
      <c r="C839" s="69"/>
      <c r="D839" s="70"/>
      <c r="E839" s="65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  <c r="AB839" s="66"/>
      <c r="AC839" s="66"/>
      <c r="AD839" s="66"/>
    </row>
    <row r="840" spans="1:30" ht="15.75" customHeight="1" x14ac:dyDescent="0.25">
      <c r="A840" s="64"/>
      <c r="B840" s="69"/>
      <c r="C840" s="69"/>
      <c r="D840" s="70"/>
      <c r="E840" s="65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  <c r="AB840" s="66"/>
      <c r="AC840" s="66"/>
      <c r="AD840" s="66"/>
    </row>
    <row r="841" spans="1:30" ht="15.75" customHeight="1" x14ac:dyDescent="0.25">
      <c r="A841" s="64"/>
      <c r="B841" s="69"/>
      <c r="C841" s="69"/>
      <c r="D841" s="70"/>
      <c r="E841" s="65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  <c r="AB841" s="66"/>
      <c r="AC841" s="66"/>
      <c r="AD841" s="66"/>
    </row>
    <row r="842" spans="1:30" ht="15.75" customHeight="1" x14ac:dyDescent="0.25">
      <c r="A842" s="64"/>
      <c r="B842" s="69"/>
      <c r="C842" s="69"/>
      <c r="D842" s="70"/>
      <c r="E842" s="65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  <c r="AB842" s="66"/>
      <c r="AC842" s="66"/>
      <c r="AD842" s="66"/>
    </row>
    <row r="843" spans="1:30" ht="15.75" customHeight="1" x14ac:dyDescent="0.25">
      <c r="A843" s="64"/>
      <c r="B843" s="69"/>
      <c r="C843" s="69"/>
      <c r="D843" s="70"/>
      <c r="E843" s="65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  <c r="AB843" s="66"/>
      <c r="AC843" s="66"/>
      <c r="AD843" s="66"/>
    </row>
    <row r="844" spans="1:30" ht="15.75" customHeight="1" x14ac:dyDescent="0.25">
      <c r="A844" s="64"/>
      <c r="B844" s="69"/>
      <c r="C844" s="69"/>
      <c r="D844" s="70"/>
      <c r="E844" s="65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  <c r="AB844" s="66"/>
      <c r="AC844" s="66"/>
      <c r="AD844" s="66"/>
    </row>
    <row r="845" spans="1:30" ht="15.75" customHeight="1" x14ac:dyDescent="0.25">
      <c r="A845" s="64"/>
      <c r="B845" s="69"/>
      <c r="C845" s="69"/>
      <c r="D845" s="70"/>
      <c r="E845" s="65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  <c r="AB845" s="66"/>
      <c r="AC845" s="66"/>
      <c r="AD845" s="66"/>
    </row>
    <row r="846" spans="1:30" ht="15.75" customHeight="1" x14ac:dyDescent="0.25">
      <c r="A846" s="64"/>
      <c r="B846" s="69"/>
      <c r="C846" s="69"/>
      <c r="D846" s="70"/>
      <c r="E846" s="65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  <c r="AB846" s="66"/>
      <c r="AC846" s="66"/>
      <c r="AD846" s="66"/>
    </row>
    <row r="847" spans="1:30" ht="15.75" customHeight="1" x14ac:dyDescent="0.25">
      <c r="A847" s="64"/>
      <c r="B847" s="69"/>
      <c r="C847" s="69"/>
      <c r="D847" s="70"/>
      <c r="E847" s="65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  <c r="AB847" s="66"/>
      <c r="AC847" s="66"/>
      <c r="AD847" s="66"/>
    </row>
    <row r="848" spans="1:30" ht="15.75" customHeight="1" x14ac:dyDescent="0.25">
      <c r="A848" s="64"/>
      <c r="B848" s="69"/>
      <c r="C848" s="69"/>
      <c r="D848" s="70"/>
      <c r="E848" s="65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  <c r="AB848" s="66"/>
      <c r="AC848" s="66"/>
      <c r="AD848" s="66"/>
    </row>
    <row r="849" spans="1:30" ht="15.75" customHeight="1" x14ac:dyDescent="0.25">
      <c r="A849" s="64"/>
      <c r="B849" s="69"/>
      <c r="C849" s="69"/>
      <c r="D849" s="70"/>
      <c r="E849" s="65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  <c r="AB849" s="66"/>
      <c r="AC849" s="66"/>
      <c r="AD849" s="66"/>
    </row>
    <row r="850" spans="1:30" ht="15.75" customHeight="1" x14ac:dyDescent="0.25">
      <c r="A850" s="64"/>
      <c r="B850" s="69"/>
      <c r="C850" s="69"/>
      <c r="D850" s="70"/>
      <c r="E850" s="65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  <c r="AB850" s="66"/>
      <c r="AC850" s="66"/>
      <c r="AD850" s="66"/>
    </row>
    <row r="851" spans="1:30" ht="15.75" customHeight="1" x14ac:dyDescent="0.25">
      <c r="A851" s="64"/>
      <c r="B851" s="69"/>
      <c r="C851" s="69"/>
      <c r="D851" s="70"/>
      <c r="E851" s="65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  <c r="AB851" s="66"/>
      <c r="AC851" s="66"/>
      <c r="AD851" s="66"/>
    </row>
    <row r="852" spans="1:30" ht="15.75" customHeight="1" x14ac:dyDescent="0.25">
      <c r="A852" s="64"/>
      <c r="B852" s="69"/>
      <c r="C852" s="69"/>
      <c r="D852" s="70"/>
      <c r="E852" s="65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  <c r="AB852" s="66"/>
      <c r="AC852" s="66"/>
      <c r="AD852" s="66"/>
    </row>
    <row r="853" spans="1:30" ht="15.75" customHeight="1" x14ac:dyDescent="0.25">
      <c r="A853" s="64"/>
      <c r="B853" s="69"/>
      <c r="C853" s="69"/>
      <c r="D853" s="70"/>
      <c r="E853" s="65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  <c r="AB853" s="66"/>
      <c r="AC853" s="66"/>
      <c r="AD853" s="66"/>
    </row>
    <row r="854" spans="1:30" ht="15.75" customHeight="1" x14ac:dyDescent="0.25">
      <c r="A854" s="64"/>
      <c r="B854" s="69"/>
      <c r="C854" s="69"/>
      <c r="D854" s="70"/>
      <c r="E854" s="65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  <c r="AB854" s="66"/>
      <c r="AC854" s="66"/>
      <c r="AD854" s="66"/>
    </row>
    <row r="855" spans="1:30" ht="15.75" customHeight="1" x14ac:dyDescent="0.25">
      <c r="A855" s="64"/>
      <c r="B855" s="69"/>
      <c r="C855" s="69"/>
      <c r="D855" s="70"/>
      <c r="E855" s="65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  <c r="AB855" s="66"/>
      <c r="AC855" s="66"/>
      <c r="AD855" s="66"/>
    </row>
    <row r="856" spans="1:30" ht="15.75" customHeight="1" x14ac:dyDescent="0.25">
      <c r="A856" s="64"/>
      <c r="B856" s="69"/>
      <c r="C856" s="69"/>
      <c r="D856" s="70"/>
      <c r="E856" s="65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  <c r="AB856" s="66"/>
      <c r="AC856" s="66"/>
      <c r="AD856" s="66"/>
    </row>
    <row r="857" spans="1:30" ht="15.75" customHeight="1" x14ac:dyDescent="0.25">
      <c r="A857" s="64"/>
      <c r="B857" s="69"/>
      <c r="C857" s="69"/>
      <c r="D857" s="70"/>
      <c r="E857" s="65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  <c r="AB857" s="66"/>
      <c r="AC857" s="66"/>
      <c r="AD857" s="66"/>
    </row>
    <row r="858" spans="1:30" ht="15.75" customHeight="1" x14ac:dyDescent="0.25">
      <c r="A858" s="64"/>
      <c r="B858" s="69"/>
      <c r="C858" s="69"/>
      <c r="D858" s="70"/>
      <c r="E858" s="65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  <c r="AB858" s="66"/>
      <c r="AC858" s="66"/>
      <c r="AD858" s="66"/>
    </row>
    <row r="859" spans="1:30" ht="15.75" customHeight="1" x14ac:dyDescent="0.25">
      <c r="A859" s="64"/>
      <c r="B859" s="69"/>
      <c r="C859" s="69"/>
      <c r="D859" s="70"/>
      <c r="E859" s="65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  <c r="AB859" s="66"/>
      <c r="AC859" s="66"/>
      <c r="AD859" s="66"/>
    </row>
    <row r="860" spans="1:30" ht="15.75" customHeight="1" x14ac:dyDescent="0.25">
      <c r="A860" s="64"/>
      <c r="B860" s="69"/>
      <c r="C860" s="69"/>
      <c r="D860" s="70"/>
      <c r="E860" s="65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  <c r="AB860" s="66"/>
      <c r="AC860" s="66"/>
      <c r="AD860" s="66"/>
    </row>
    <row r="861" spans="1:30" ht="15.75" customHeight="1" x14ac:dyDescent="0.25">
      <c r="A861" s="64"/>
      <c r="B861" s="69"/>
      <c r="C861" s="69"/>
      <c r="D861" s="70"/>
      <c r="E861" s="65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  <c r="AB861" s="66"/>
      <c r="AC861" s="66"/>
      <c r="AD861" s="66"/>
    </row>
    <row r="862" spans="1:30" ht="15.75" customHeight="1" x14ac:dyDescent="0.25">
      <c r="A862" s="64"/>
      <c r="B862" s="69"/>
      <c r="C862" s="69"/>
      <c r="D862" s="70"/>
      <c r="E862" s="65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  <c r="AB862" s="66"/>
      <c r="AC862" s="66"/>
      <c r="AD862" s="66"/>
    </row>
    <row r="863" spans="1:30" ht="15.75" customHeight="1" x14ac:dyDescent="0.25">
      <c r="A863" s="64"/>
      <c r="B863" s="69"/>
      <c r="C863" s="69"/>
      <c r="D863" s="70"/>
      <c r="E863" s="65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  <c r="AB863" s="66"/>
      <c r="AC863" s="66"/>
      <c r="AD863" s="66"/>
    </row>
    <row r="864" spans="1:30" ht="15.75" customHeight="1" x14ac:dyDescent="0.25">
      <c r="A864" s="64"/>
      <c r="B864" s="69"/>
      <c r="C864" s="69"/>
      <c r="D864" s="70"/>
      <c r="E864" s="65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  <c r="AB864" s="66"/>
      <c r="AC864" s="66"/>
      <c r="AD864" s="66"/>
    </row>
    <row r="865" spans="1:30" ht="15.75" customHeight="1" x14ac:dyDescent="0.25">
      <c r="A865" s="64"/>
      <c r="B865" s="69"/>
      <c r="C865" s="69"/>
      <c r="D865" s="70"/>
      <c r="E865" s="65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  <c r="AB865" s="66"/>
      <c r="AC865" s="66"/>
      <c r="AD865" s="66"/>
    </row>
    <row r="866" spans="1:30" ht="15.75" customHeight="1" x14ac:dyDescent="0.25">
      <c r="A866" s="64"/>
      <c r="B866" s="69"/>
      <c r="C866" s="69"/>
      <c r="D866" s="70"/>
      <c r="E866" s="65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  <c r="AB866" s="66"/>
      <c r="AC866" s="66"/>
      <c r="AD866" s="66"/>
    </row>
    <row r="867" spans="1:30" ht="15.75" customHeight="1" x14ac:dyDescent="0.25">
      <c r="A867" s="64"/>
      <c r="B867" s="69"/>
      <c r="C867" s="69"/>
      <c r="D867" s="70"/>
      <c r="E867" s="65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  <c r="AB867" s="66"/>
      <c r="AC867" s="66"/>
      <c r="AD867" s="66"/>
    </row>
    <row r="868" spans="1:30" ht="15.75" customHeight="1" x14ac:dyDescent="0.25">
      <c r="A868" s="64"/>
      <c r="B868" s="69"/>
      <c r="C868" s="69"/>
      <c r="D868" s="70"/>
      <c r="E868" s="65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  <c r="AB868" s="66"/>
      <c r="AC868" s="66"/>
      <c r="AD868" s="66"/>
    </row>
    <row r="869" spans="1:30" ht="15.75" customHeight="1" x14ac:dyDescent="0.25">
      <c r="A869" s="64"/>
      <c r="B869" s="69"/>
      <c r="C869" s="69"/>
      <c r="D869" s="70"/>
      <c r="E869" s="65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  <c r="AB869" s="66"/>
      <c r="AC869" s="66"/>
      <c r="AD869" s="66"/>
    </row>
    <row r="870" spans="1:30" ht="15.75" customHeight="1" x14ac:dyDescent="0.25">
      <c r="A870" s="64"/>
      <c r="B870" s="69"/>
      <c r="C870" s="69"/>
      <c r="D870" s="70"/>
      <c r="E870" s="65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  <c r="AB870" s="66"/>
      <c r="AC870" s="66"/>
      <c r="AD870" s="66"/>
    </row>
    <row r="871" spans="1:30" ht="15.75" customHeight="1" x14ac:dyDescent="0.25">
      <c r="A871" s="64"/>
      <c r="B871" s="69"/>
      <c r="C871" s="69"/>
      <c r="D871" s="70"/>
      <c r="E871" s="65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  <c r="AB871" s="66"/>
      <c r="AC871" s="66"/>
      <c r="AD871" s="66"/>
    </row>
    <row r="872" spans="1:30" ht="15.75" customHeight="1" x14ac:dyDescent="0.25">
      <c r="A872" s="64"/>
      <c r="B872" s="69"/>
      <c r="C872" s="69"/>
      <c r="D872" s="70"/>
      <c r="E872" s="65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  <c r="AB872" s="66"/>
      <c r="AC872" s="66"/>
      <c r="AD872" s="66"/>
    </row>
    <row r="873" spans="1:30" ht="15.75" customHeight="1" x14ac:dyDescent="0.25">
      <c r="A873" s="64"/>
      <c r="B873" s="69"/>
      <c r="C873" s="69"/>
      <c r="D873" s="70"/>
      <c r="E873" s="65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  <c r="AB873" s="66"/>
      <c r="AC873" s="66"/>
      <c r="AD873" s="66"/>
    </row>
    <row r="874" spans="1:30" ht="15.75" customHeight="1" x14ac:dyDescent="0.25">
      <c r="A874" s="64"/>
      <c r="B874" s="69"/>
      <c r="C874" s="69"/>
      <c r="D874" s="70"/>
      <c r="E874" s="65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  <c r="AB874" s="66"/>
      <c r="AC874" s="66"/>
      <c r="AD874" s="66"/>
    </row>
    <row r="875" spans="1:30" ht="15.75" customHeight="1" x14ac:dyDescent="0.25">
      <c r="A875" s="64"/>
      <c r="B875" s="69"/>
      <c r="C875" s="69"/>
      <c r="D875" s="70"/>
      <c r="E875" s="65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  <c r="AB875" s="66"/>
      <c r="AC875" s="66"/>
      <c r="AD875" s="66"/>
    </row>
    <row r="876" spans="1:30" ht="15.75" customHeight="1" x14ac:dyDescent="0.25">
      <c r="A876" s="64"/>
      <c r="B876" s="69"/>
      <c r="C876" s="69"/>
      <c r="D876" s="70"/>
      <c r="E876" s="65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  <c r="AB876" s="66"/>
      <c r="AC876" s="66"/>
      <c r="AD876" s="66"/>
    </row>
    <row r="877" spans="1:30" ht="15.75" customHeight="1" x14ac:dyDescent="0.25">
      <c r="A877" s="64"/>
      <c r="B877" s="69"/>
      <c r="C877" s="69"/>
      <c r="D877" s="70"/>
      <c r="E877" s="65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  <c r="AB877" s="66"/>
      <c r="AC877" s="66"/>
      <c r="AD877" s="66"/>
    </row>
    <row r="878" spans="1:30" ht="15.75" customHeight="1" x14ac:dyDescent="0.25">
      <c r="A878" s="64"/>
      <c r="B878" s="69"/>
      <c r="C878" s="69"/>
      <c r="D878" s="70"/>
      <c r="E878" s="65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  <c r="AB878" s="66"/>
      <c r="AC878" s="66"/>
      <c r="AD878" s="66"/>
    </row>
    <row r="879" spans="1:30" ht="15.75" customHeight="1" x14ac:dyDescent="0.25">
      <c r="A879" s="64"/>
      <c r="B879" s="69"/>
      <c r="C879" s="69"/>
      <c r="D879" s="70"/>
      <c r="E879" s="65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  <c r="AB879" s="66"/>
      <c r="AC879" s="66"/>
      <c r="AD879" s="66"/>
    </row>
    <row r="880" spans="1:30" ht="15.75" customHeight="1" x14ac:dyDescent="0.25">
      <c r="A880" s="64"/>
      <c r="B880" s="69"/>
      <c r="C880" s="69"/>
      <c r="D880" s="70"/>
      <c r="E880" s="65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  <c r="AB880" s="66"/>
      <c r="AC880" s="66"/>
      <c r="AD880" s="66"/>
    </row>
    <row r="881" spans="1:30" ht="15.75" customHeight="1" x14ac:dyDescent="0.25">
      <c r="A881" s="64"/>
      <c r="B881" s="69"/>
      <c r="C881" s="69"/>
      <c r="D881" s="70"/>
      <c r="E881" s="65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  <c r="AB881" s="66"/>
      <c r="AC881" s="66"/>
      <c r="AD881" s="66"/>
    </row>
    <row r="882" spans="1:30" ht="15.75" customHeight="1" x14ac:dyDescent="0.25">
      <c r="A882" s="64"/>
      <c r="B882" s="69"/>
      <c r="C882" s="69"/>
      <c r="D882" s="70"/>
      <c r="E882" s="65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  <c r="AB882" s="66"/>
      <c r="AC882" s="66"/>
      <c r="AD882" s="66"/>
    </row>
    <row r="883" spans="1:30" ht="15.75" customHeight="1" x14ac:dyDescent="0.25">
      <c r="A883" s="64"/>
      <c r="B883" s="69"/>
      <c r="C883" s="69"/>
      <c r="D883" s="70"/>
      <c r="E883" s="65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  <c r="AB883" s="66"/>
      <c r="AC883" s="66"/>
      <c r="AD883" s="66"/>
    </row>
    <row r="884" spans="1:30" ht="15.75" customHeight="1" x14ac:dyDescent="0.25">
      <c r="A884" s="64"/>
      <c r="B884" s="69"/>
      <c r="C884" s="69"/>
      <c r="D884" s="70"/>
      <c r="E884" s="65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  <c r="AB884" s="66"/>
      <c r="AC884" s="66"/>
      <c r="AD884" s="66"/>
    </row>
    <row r="885" spans="1:30" ht="15.75" customHeight="1" x14ac:dyDescent="0.25">
      <c r="A885" s="64"/>
      <c r="B885" s="69"/>
      <c r="C885" s="69"/>
      <c r="D885" s="70"/>
      <c r="E885" s="65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  <c r="AB885" s="66"/>
      <c r="AC885" s="66"/>
      <c r="AD885" s="66"/>
    </row>
    <row r="886" spans="1:30" ht="15.75" customHeight="1" x14ac:dyDescent="0.25">
      <c r="A886" s="64"/>
      <c r="B886" s="69"/>
      <c r="C886" s="69"/>
      <c r="D886" s="70"/>
      <c r="E886" s="65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  <c r="AB886" s="66"/>
      <c r="AC886" s="66"/>
      <c r="AD886" s="66"/>
    </row>
    <row r="887" spans="1:30" ht="15.75" customHeight="1" x14ac:dyDescent="0.25">
      <c r="A887" s="64"/>
      <c r="B887" s="69"/>
      <c r="C887" s="69"/>
      <c r="D887" s="70"/>
      <c r="E887" s="65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  <c r="AB887" s="66"/>
      <c r="AC887" s="66"/>
      <c r="AD887" s="66"/>
    </row>
    <row r="888" spans="1:30" ht="15.75" customHeight="1" x14ac:dyDescent="0.25">
      <c r="A888" s="64"/>
      <c r="B888" s="69"/>
      <c r="C888" s="69"/>
      <c r="D888" s="70"/>
      <c r="E888" s="65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  <c r="AB888" s="66"/>
      <c r="AC888" s="66"/>
      <c r="AD888" s="66"/>
    </row>
    <row r="889" spans="1:30" ht="15.75" customHeight="1" x14ac:dyDescent="0.25">
      <c r="A889" s="64"/>
      <c r="B889" s="69"/>
      <c r="C889" s="69"/>
      <c r="D889" s="70"/>
      <c r="E889" s="65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  <c r="AB889" s="66"/>
      <c r="AC889" s="66"/>
      <c r="AD889" s="66"/>
    </row>
    <row r="890" spans="1:30" ht="15.75" customHeight="1" x14ac:dyDescent="0.25">
      <c r="A890" s="64"/>
      <c r="B890" s="69"/>
      <c r="C890" s="69"/>
      <c r="D890" s="70"/>
      <c r="E890" s="65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  <c r="AB890" s="66"/>
      <c r="AC890" s="66"/>
      <c r="AD890" s="66"/>
    </row>
    <row r="891" spans="1:30" ht="15.75" customHeight="1" x14ac:dyDescent="0.25">
      <c r="A891" s="64"/>
      <c r="B891" s="69"/>
      <c r="C891" s="69"/>
      <c r="D891" s="70"/>
      <c r="E891" s="65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  <c r="AB891" s="66"/>
      <c r="AC891" s="66"/>
      <c r="AD891" s="66"/>
    </row>
    <row r="892" spans="1:30" ht="15.75" customHeight="1" x14ac:dyDescent="0.25">
      <c r="A892" s="64"/>
      <c r="B892" s="69"/>
      <c r="C892" s="69"/>
      <c r="D892" s="70"/>
      <c r="E892" s="65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  <c r="AB892" s="66"/>
      <c r="AC892" s="66"/>
      <c r="AD892" s="66"/>
    </row>
    <row r="893" spans="1:30" ht="15.75" customHeight="1" x14ac:dyDescent="0.25">
      <c r="A893" s="64"/>
      <c r="B893" s="69"/>
      <c r="C893" s="69"/>
      <c r="D893" s="70"/>
      <c r="E893" s="65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  <c r="AB893" s="66"/>
      <c r="AC893" s="66"/>
      <c r="AD893" s="66"/>
    </row>
    <row r="894" spans="1:30" ht="15.75" customHeight="1" x14ac:dyDescent="0.25">
      <c r="A894" s="64"/>
      <c r="B894" s="69"/>
      <c r="C894" s="69"/>
      <c r="D894" s="70"/>
      <c r="E894" s="65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  <c r="AB894" s="66"/>
      <c r="AC894" s="66"/>
      <c r="AD894" s="66"/>
    </row>
    <row r="895" spans="1:30" ht="15.75" customHeight="1" x14ac:dyDescent="0.25">
      <c r="A895" s="64"/>
      <c r="B895" s="69"/>
      <c r="C895" s="69"/>
      <c r="D895" s="70"/>
      <c r="E895" s="65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  <c r="AB895" s="66"/>
      <c r="AC895" s="66"/>
      <c r="AD895" s="66"/>
    </row>
    <row r="896" spans="1:30" ht="15.75" customHeight="1" x14ac:dyDescent="0.25">
      <c r="A896" s="64"/>
      <c r="B896" s="69"/>
      <c r="C896" s="69"/>
      <c r="D896" s="70"/>
      <c r="E896" s="65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  <c r="AB896" s="66"/>
      <c r="AC896" s="66"/>
      <c r="AD896" s="66"/>
    </row>
    <row r="897" spans="1:30" ht="15.75" customHeight="1" x14ac:dyDescent="0.25">
      <c r="A897" s="64"/>
      <c r="B897" s="69"/>
      <c r="C897" s="69"/>
      <c r="D897" s="70"/>
      <c r="E897" s="65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  <c r="AB897" s="66"/>
      <c r="AC897" s="66"/>
      <c r="AD897" s="66"/>
    </row>
    <row r="898" spans="1:30" ht="15.75" customHeight="1" x14ac:dyDescent="0.25">
      <c r="A898" s="64"/>
      <c r="B898" s="69"/>
      <c r="C898" s="69"/>
      <c r="D898" s="70"/>
      <c r="E898" s="65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  <c r="AB898" s="66"/>
      <c r="AC898" s="66"/>
      <c r="AD898" s="66"/>
    </row>
    <row r="899" spans="1:30" ht="15.75" customHeight="1" x14ac:dyDescent="0.25">
      <c r="A899" s="64"/>
      <c r="B899" s="69"/>
      <c r="C899" s="69"/>
      <c r="D899" s="70"/>
      <c r="E899" s="65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  <c r="AB899" s="66"/>
      <c r="AC899" s="66"/>
      <c r="AD899" s="66"/>
    </row>
    <row r="900" spans="1:30" ht="15.75" customHeight="1" x14ac:dyDescent="0.25">
      <c r="A900" s="64"/>
      <c r="B900" s="69"/>
      <c r="C900" s="69"/>
      <c r="D900" s="70"/>
      <c r="E900" s="65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  <c r="AB900" s="66"/>
      <c r="AC900" s="66"/>
      <c r="AD900" s="66"/>
    </row>
    <row r="901" spans="1:30" ht="15.75" customHeight="1" x14ac:dyDescent="0.25">
      <c r="A901" s="64"/>
      <c r="B901" s="69"/>
      <c r="C901" s="69"/>
      <c r="D901" s="70"/>
      <c r="E901" s="65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  <c r="AB901" s="66"/>
      <c r="AC901" s="66"/>
      <c r="AD901" s="66"/>
    </row>
    <row r="902" spans="1:30" ht="15.75" customHeight="1" x14ac:dyDescent="0.25">
      <c r="A902" s="64"/>
      <c r="B902" s="69"/>
      <c r="C902" s="69"/>
      <c r="D902" s="70"/>
      <c r="E902" s="65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  <c r="AB902" s="66"/>
      <c r="AC902" s="66"/>
      <c r="AD902" s="66"/>
    </row>
    <row r="903" spans="1:30" ht="15.75" customHeight="1" x14ac:dyDescent="0.25">
      <c r="A903" s="64"/>
      <c r="B903" s="69"/>
      <c r="C903" s="69"/>
      <c r="D903" s="70"/>
      <c r="E903" s="65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  <c r="AB903" s="66"/>
      <c r="AC903" s="66"/>
      <c r="AD903" s="66"/>
    </row>
    <row r="904" spans="1:30" ht="15.75" customHeight="1" x14ac:dyDescent="0.25">
      <c r="A904" s="64"/>
      <c r="B904" s="69"/>
      <c r="C904" s="69"/>
      <c r="D904" s="70"/>
      <c r="E904" s="65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  <c r="AB904" s="66"/>
      <c r="AC904" s="66"/>
      <c r="AD904" s="66"/>
    </row>
    <row r="905" spans="1:30" ht="15.75" customHeight="1" x14ac:dyDescent="0.25">
      <c r="A905" s="64"/>
      <c r="B905" s="69"/>
      <c r="C905" s="69"/>
      <c r="D905" s="70"/>
      <c r="E905" s="65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  <c r="AB905" s="66"/>
      <c r="AC905" s="66"/>
      <c r="AD905" s="66"/>
    </row>
    <row r="906" spans="1:30" ht="15.75" customHeight="1" x14ac:dyDescent="0.25">
      <c r="A906" s="64"/>
      <c r="B906" s="69"/>
      <c r="C906" s="69"/>
      <c r="D906" s="70"/>
      <c r="E906" s="65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  <c r="AB906" s="66"/>
      <c r="AC906" s="66"/>
      <c r="AD906" s="66"/>
    </row>
    <row r="907" spans="1:30" ht="15.75" customHeight="1" x14ac:dyDescent="0.25">
      <c r="A907" s="64"/>
      <c r="B907" s="69"/>
      <c r="C907" s="69"/>
      <c r="D907" s="70"/>
      <c r="E907" s="65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  <c r="AB907" s="66"/>
      <c r="AC907" s="66"/>
      <c r="AD907" s="66"/>
    </row>
    <row r="908" spans="1:30" ht="15.75" customHeight="1" x14ac:dyDescent="0.25">
      <c r="A908" s="64"/>
      <c r="B908" s="69"/>
      <c r="C908" s="69"/>
      <c r="D908" s="70"/>
      <c r="E908" s="65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  <c r="AB908" s="66"/>
      <c r="AC908" s="66"/>
      <c r="AD908" s="66"/>
    </row>
    <row r="909" spans="1:30" ht="15.75" customHeight="1" x14ac:dyDescent="0.25">
      <c r="A909" s="64"/>
      <c r="B909" s="69"/>
      <c r="C909" s="69"/>
      <c r="D909" s="70"/>
      <c r="E909" s="65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  <c r="AB909" s="66"/>
      <c r="AC909" s="66"/>
      <c r="AD909" s="66"/>
    </row>
    <row r="910" spans="1:30" ht="15.75" customHeight="1" x14ac:dyDescent="0.25">
      <c r="A910" s="64"/>
      <c r="B910" s="69"/>
      <c r="C910" s="69"/>
      <c r="D910" s="70"/>
      <c r="E910" s="65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  <c r="AB910" s="66"/>
      <c r="AC910" s="66"/>
      <c r="AD910" s="66"/>
    </row>
    <row r="911" spans="1:30" ht="15.75" customHeight="1" x14ac:dyDescent="0.25">
      <c r="A911" s="64"/>
      <c r="B911" s="69"/>
      <c r="C911" s="69"/>
      <c r="D911" s="70"/>
      <c r="E911" s="65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  <c r="AB911" s="66"/>
      <c r="AC911" s="66"/>
      <c r="AD911" s="66"/>
    </row>
    <row r="912" spans="1:30" ht="15.75" customHeight="1" x14ac:dyDescent="0.25">
      <c r="A912" s="64"/>
      <c r="B912" s="69"/>
      <c r="C912" s="69"/>
      <c r="D912" s="70"/>
      <c r="E912" s="65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  <c r="AB912" s="66"/>
      <c r="AC912" s="66"/>
      <c r="AD912" s="66"/>
    </row>
    <row r="913" spans="1:30" ht="15.75" customHeight="1" x14ac:dyDescent="0.25">
      <c r="A913" s="64"/>
      <c r="B913" s="69"/>
      <c r="C913" s="69"/>
      <c r="D913" s="70"/>
      <c r="E913" s="65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  <c r="AB913" s="66"/>
      <c r="AC913" s="66"/>
      <c r="AD913" s="66"/>
    </row>
    <row r="914" spans="1:30" ht="15.75" customHeight="1" x14ac:dyDescent="0.25">
      <c r="A914" s="64"/>
      <c r="B914" s="69"/>
      <c r="C914" s="69"/>
      <c r="D914" s="70"/>
      <c r="E914" s="65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  <c r="AB914" s="66"/>
      <c r="AC914" s="66"/>
      <c r="AD914" s="66"/>
    </row>
    <row r="915" spans="1:30" ht="15.75" customHeight="1" x14ac:dyDescent="0.25">
      <c r="A915" s="64"/>
      <c r="B915" s="69"/>
      <c r="C915" s="69"/>
      <c r="D915" s="70"/>
      <c r="E915" s="65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  <c r="AB915" s="66"/>
      <c r="AC915" s="66"/>
      <c r="AD915" s="66"/>
    </row>
    <row r="916" spans="1:30" ht="15.75" customHeight="1" x14ac:dyDescent="0.25">
      <c r="A916" s="64"/>
      <c r="B916" s="69"/>
      <c r="C916" s="69"/>
      <c r="D916" s="70"/>
      <c r="E916" s="65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  <c r="AB916" s="66"/>
      <c r="AC916" s="66"/>
      <c r="AD916" s="66"/>
    </row>
    <row r="917" spans="1:30" ht="15.75" customHeight="1" x14ac:dyDescent="0.25">
      <c r="A917" s="64"/>
      <c r="B917" s="69"/>
      <c r="C917" s="69"/>
      <c r="D917" s="70"/>
      <c r="E917" s="65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  <c r="AB917" s="66"/>
      <c r="AC917" s="66"/>
      <c r="AD917" s="66"/>
    </row>
    <row r="918" spans="1:30" ht="15.75" customHeight="1" x14ac:dyDescent="0.25">
      <c r="A918" s="64"/>
      <c r="B918" s="69"/>
      <c r="C918" s="69"/>
      <c r="D918" s="70"/>
      <c r="E918" s="65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  <c r="AB918" s="66"/>
      <c r="AC918" s="66"/>
      <c r="AD918" s="66"/>
    </row>
    <row r="919" spans="1:30" ht="15.75" customHeight="1" x14ac:dyDescent="0.25">
      <c r="A919" s="64"/>
      <c r="B919" s="69"/>
      <c r="C919" s="69"/>
      <c r="D919" s="70"/>
      <c r="E919" s="65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  <c r="AB919" s="66"/>
      <c r="AC919" s="66"/>
      <c r="AD919" s="66"/>
    </row>
    <row r="920" spans="1:30" ht="15.75" customHeight="1" x14ac:dyDescent="0.25">
      <c r="A920" s="64"/>
      <c r="B920" s="69"/>
      <c r="C920" s="69"/>
      <c r="D920" s="70"/>
      <c r="E920" s="65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  <c r="AB920" s="66"/>
      <c r="AC920" s="66"/>
      <c r="AD920" s="66"/>
    </row>
    <row r="921" spans="1:30" ht="15.75" customHeight="1" x14ac:dyDescent="0.25">
      <c r="A921" s="64"/>
      <c r="B921" s="69"/>
      <c r="C921" s="69"/>
      <c r="D921" s="70"/>
      <c r="E921" s="65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  <c r="AB921" s="66"/>
      <c r="AC921" s="66"/>
      <c r="AD921" s="66"/>
    </row>
    <row r="922" spans="1:30" ht="15.75" customHeight="1" x14ac:dyDescent="0.25">
      <c r="A922" s="64"/>
      <c r="B922" s="69"/>
      <c r="C922" s="69"/>
      <c r="D922" s="70"/>
      <c r="E922" s="65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  <c r="AB922" s="66"/>
      <c r="AC922" s="66"/>
      <c r="AD922" s="66"/>
    </row>
    <row r="923" spans="1:30" ht="15.75" customHeight="1" x14ac:dyDescent="0.25">
      <c r="A923" s="64"/>
      <c r="B923" s="69"/>
      <c r="C923" s="69"/>
      <c r="D923" s="70"/>
      <c r="E923" s="65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  <c r="AB923" s="66"/>
      <c r="AC923" s="66"/>
      <c r="AD923" s="66"/>
    </row>
    <row r="924" spans="1:30" ht="15.75" customHeight="1" x14ac:dyDescent="0.25">
      <c r="A924" s="64"/>
      <c r="B924" s="69"/>
      <c r="C924" s="69"/>
      <c r="D924" s="70"/>
      <c r="E924" s="65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  <c r="AB924" s="66"/>
      <c r="AC924" s="66"/>
      <c r="AD924" s="66"/>
    </row>
    <row r="925" spans="1:30" ht="15.75" customHeight="1" x14ac:dyDescent="0.25">
      <c r="A925" s="64"/>
      <c r="B925" s="69"/>
      <c r="C925" s="69"/>
      <c r="D925" s="70"/>
      <c r="E925" s="65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  <c r="AB925" s="66"/>
      <c r="AC925" s="66"/>
      <c r="AD925" s="66"/>
    </row>
    <row r="926" spans="1:30" ht="15.75" customHeight="1" x14ac:dyDescent="0.25">
      <c r="A926" s="64"/>
      <c r="B926" s="69"/>
      <c r="C926" s="69"/>
      <c r="D926" s="70"/>
      <c r="E926" s="65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  <c r="AB926" s="66"/>
      <c r="AC926" s="66"/>
      <c r="AD926" s="66"/>
    </row>
    <row r="927" spans="1:30" ht="15.75" customHeight="1" x14ac:dyDescent="0.25">
      <c r="A927" s="64"/>
      <c r="B927" s="69"/>
      <c r="C927" s="69"/>
      <c r="D927" s="70"/>
      <c r="E927" s="65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  <c r="AB927" s="66"/>
      <c r="AC927" s="66"/>
      <c r="AD927" s="66"/>
    </row>
    <row r="928" spans="1:30" ht="15.75" customHeight="1" x14ac:dyDescent="0.25">
      <c r="A928" s="64"/>
      <c r="B928" s="69"/>
      <c r="C928" s="69"/>
      <c r="D928" s="70"/>
      <c r="E928" s="65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  <c r="AB928" s="66"/>
      <c r="AC928" s="66"/>
      <c r="AD928" s="66"/>
    </row>
    <row r="929" spans="1:30" ht="15.75" customHeight="1" x14ac:dyDescent="0.25">
      <c r="A929" s="64"/>
      <c r="B929" s="69"/>
      <c r="C929" s="69"/>
      <c r="D929" s="70"/>
      <c r="E929" s="65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  <c r="AB929" s="66"/>
      <c r="AC929" s="66"/>
      <c r="AD929" s="66"/>
    </row>
    <row r="930" spans="1:30" ht="15.75" customHeight="1" x14ac:dyDescent="0.25">
      <c r="A930" s="64"/>
      <c r="B930" s="69"/>
      <c r="C930" s="69"/>
      <c r="D930" s="70"/>
      <c r="E930" s="65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  <c r="AB930" s="66"/>
      <c r="AC930" s="66"/>
      <c r="AD930" s="66"/>
    </row>
    <row r="931" spans="1:30" ht="15.75" customHeight="1" x14ac:dyDescent="0.25">
      <c r="A931" s="64"/>
      <c r="B931" s="69"/>
      <c r="C931" s="69"/>
      <c r="D931" s="70"/>
      <c r="E931" s="65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  <c r="AB931" s="66"/>
      <c r="AC931" s="66"/>
      <c r="AD931" s="66"/>
    </row>
    <row r="932" spans="1:30" ht="15.75" customHeight="1" x14ac:dyDescent="0.25">
      <c r="A932" s="64"/>
      <c r="B932" s="69"/>
      <c r="C932" s="69"/>
      <c r="D932" s="70"/>
      <c r="E932" s="65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  <c r="AB932" s="66"/>
      <c r="AC932" s="66"/>
      <c r="AD932" s="66"/>
    </row>
    <row r="933" spans="1:30" ht="15.75" customHeight="1" x14ac:dyDescent="0.25">
      <c r="A933" s="64"/>
      <c r="B933" s="69"/>
      <c r="C933" s="69"/>
      <c r="D933" s="70"/>
      <c r="E933" s="65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  <c r="AB933" s="66"/>
      <c r="AC933" s="66"/>
      <c r="AD933" s="66"/>
    </row>
    <row r="934" spans="1:30" ht="15.75" customHeight="1" x14ac:dyDescent="0.25">
      <c r="A934" s="64"/>
      <c r="B934" s="69"/>
      <c r="C934" s="69"/>
      <c r="D934" s="70"/>
      <c r="E934" s="65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  <c r="AB934" s="66"/>
      <c r="AC934" s="66"/>
      <c r="AD934" s="66"/>
    </row>
    <row r="935" spans="1:30" ht="15.75" customHeight="1" x14ac:dyDescent="0.25">
      <c r="A935" s="64"/>
      <c r="B935" s="69"/>
      <c r="C935" s="69"/>
      <c r="D935" s="70"/>
      <c r="E935" s="65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  <c r="AB935" s="66"/>
      <c r="AC935" s="66"/>
      <c r="AD935" s="66"/>
    </row>
    <row r="936" spans="1:30" ht="15.75" customHeight="1" x14ac:dyDescent="0.25">
      <c r="A936" s="64"/>
      <c r="B936" s="69"/>
      <c r="C936" s="69"/>
      <c r="D936" s="70"/>
      <c r="E936" s="65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  <c r="AB936" s="66"/>
      <c r="AC936" s="66"/>
      <c r="AD936" s="66"/>
    </row>
    <row r="937" spans="1:30" ht="15.75" customHeight="1" x14ac:dyDescent="0.25">
      <c r="A937" s="64"/>
      <c r="B937" s="69"/>
      <c r="C937" s="69"/>
      <c r="D937" s="70"/>
      <c r="E937" s="65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  <c r="AB937" s="66"/>
      <c r="AC937" s="66"/>
      <c r="AD937" s="66"/>
    </row>
    <row r="938" spans="1:30" ht="15.75" customHeight="1" x14ac:dyDescent="0.25">
      <c r="A938" s="64"/>
      <c r="B938" s="69"/>
      <c r="C938" s="69"/>
      <c r="D938" s="70"/>
      <c r="E938" s="65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  <c r="AB938" s="66"/>
      <c r="AC938" s="66"/>
      <c r="AD938" s="66"/>
    </row>
    <row r="939" spans="1:30" ht="15.75" customHeight="1" x14ac:dyDescent="0.25">
      <c r="A939" s="64"/>
      <c r="B939" s="69"/>
      <c r="C939" s="69"/>
      <c r="D939" s="70"/>
      <c r="E939" s="65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  <c r="AB939" s="66"/>
      <c r="AC939" s="66"/>
      <c r="AD939" s="66"/>
    </row>
    <row r="940" spans="1:30" ht="15.75" customHeight="1" x14ac:dyDescent="0.25">
      <c r="A940" s="64"/>
      <c r="B940" s="69"/>
      <c r="C940" s="69"/>
      <c r="D940" s="70"/>
      <c r="E940" s="65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  <c r="AB940" s="66"/>
      <c r="AC940" s="66"/>
      <c r="AD940" s="66"/>
    </row>
    <row r="941" spans="1:30" ht="15.75" customHeight="1" x14ac:dyDescent="0.25">
      <c r="A941" s="64"/>
      <c r="B941" s="69"/>
      <c r="C941" s="69"/>
      <c r="D941" s="70"/>
      <c r="E941" s="65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  <c r="AB941" s="66"/>
      <c r="AC941" s="66"/>
      <c r="AD941" s="66"/>
    </row>
    <row r="942" spans="1:30" ht="15.75" customHeight="1" x14ac:dyDescent="0.25">
      <c r="A942" s="64"/>
      <c r="B942" s="69"/>
      <c r="C942" s="69"/>
      <c r="D942" s="70"/>
      <c r="E942" s="65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  <c r="AB942" s="66"/>
      <c r="AC942" s="66"/>
      <c r="AD942" s="66"/>
    </row>
    <row r="943" spans="1:30" ht="15.75" customHeight="1" x14ac:dyDescent="0.25">
      <c r="A943" s="64"/>
      <c r="B943" s="69"/>
      <c r="C943" s="69"/>
      <c r="D943" s="70"/>
      <c r="E943" s="65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  <c r="AB943" s="66"/>
      <c r="AC943" s="66"/>
      <c r="AD943" s="66"/>
    </row>
    <row r="944" spans="1:30" ht="15.75" customHeight="1" x14ac:dyDescent="0.25">
      <c r="A944" s="64"/>
      <c r="B944" s="69"/>
      <c r="C944" s="69"/>
      <c r="D944" s="70"/>
      <c r="E944" s="65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  <c r="AB944" s="66"/>
      <c r="AC944" s="66"/>
      <c r="AD944" s="66"/>
    </row>
    <row r="945" spans="1:30" ht="15.75" customHeight="1" x14ac:dyDescent="0.25">
      <c r="A945" s="64"/>
      <c r="B945" s="69"/>
      <c r="C945" s="69"/>
      <c r="D945" s="70"/>
      <c r="E945" s="65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  <c r="AB945" s="66"/>
      <c r="AC945" s="66"/>
      <c r="AD945" s="66"/>
    </row>
    <row r="946" spans="1:30" ht="15.75" customHeight="1" x14ac:dyDescent="0.25">
      <c r="A946" s="64"/>
      <c r="B946" s="69"/>
      <c r="C946" s="69"/>
      <c r="D946" s="70"/>
      <c r="E946" s="65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  <c r="AB946" s="66"/>
      <c r="AC946" s="66"/>
      <c r="AD946" s="66"/>
    </row>
    <row r="947" spans="1:30" ht="15.75" customHeight="1" x14ac:dyDescent="0.25">
      <c r="A947" s="64"/>
      <c r="B947" s="69"/>
      <c r="C947" s="69"/>
      <c r="D947" s="70"/>
      <c r="E947" s="65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  <c r="AB947" s="66"/>
      <c r="AC947" s="66"/>
      <c r="AD947" s="66"/>
    </row>
    <row r="948" spans="1:30" ht="15.75" customHeight="1" x14ac:dyDescent="0.25">
      <c r="A948" s="64"/>
      <c r="B948" s="69"/>
      <c r="C948" s="69"/>
      <c r="D948" s="70"/>
      <c r="E948" s="65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  <c r="AB948" s="66"/>
      <c r="AC948" s="66"/>
      <c r="AD948" s="66"/>
    </row>
    <row r="949" spans="1:30" ht="15.75" customHeight="1" x14ac:dyDescent="0.25">
      <c r="A949" s="64"/>
      <c r="B949" s="69"/>
      <c r="C949" s="69"/>
      <c r="D949" s="70"/>
      <c r="E949" s="65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  <c r="AB949" s="66"/>
      <c r="AC949" s="66"/>
      <c r="AD949" s="66"/>
    </row>
    <row r="950" spans="1:30" ht="15.75" customHeight="1" x14ac:dyDescent="0.25">
      <c r="A950" s="64"/>
      <c r="B950" s="69"/>
      <c r="C950" s="69"/>
      <c r="D950" s="70"/>
      <c r="E950" s="65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  <c r="AB950" s="66"/>
      <c r="AC950" s="66"/>
      <c r="AD950" s="66"/>
    </row>
    <row r="951" spans="1:30" ht="15.75" customHeight="1" x14ac:dyDescent="0.25">
      <c r="A951" s="64"/>
      <c r="B951" s="69"/>
      <c r="C951" s="69"/>
      <c r="D951" s="70"/>
      <c r="E951" s="65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  <c r="AB951" s="66"/>
      <c r="AC951" s="66"/>
      <c r="AD951" s="66"/>
    </row>
    <row r="952" spans="1:30" ht="15.75" customHeight="1" x14ac:dyDescent="0.25">
      <c r="A952" s="64"/>
      <c r="B952" s="69"/>
      <c r="C952" s="69"/>
      <c r="D952" s="70"/>
      <c r="E952" s="65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  <c r="AB952" s="66"/>
      <c r="AC952" s="66"/>
      <c r="AD952" s="66"/>
    </row>
    <row r="953" spans="1:30" ht="15.75" customHeight="1" x14ac:dyDescent="0.25">
      <c r="A953" s="64"/>
      <c r="B953" s="69"/>
      <c r="C953" s="69"/>
      <c r="D953" s="70"/>
      <c r="E953" s="65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  <c r="AB953" s="66"/>
      <c r="AC953" s="66"/>
      <c r="AD953" s="66"/>
    </row>
    <row r="954" spans="1:30" ht="15.75" customHeight="1" x14ac:dyDescent="0.25">
      <c r="A954" s="64"/>
      <c r="B954" s="69"/>
      <c r="C954" s="69"/>
      <c r="D954" s="70"/>
      <c r="E954" s="65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  <c r="AB954" s="66"/>
      <c r="AC954" s="66"/>
      <c r="AD954" s="66"/>
    </row>
    <row r="955" spans="1:30" ht="15.75" customHeight="1" x14ac:dyDescent="0.25">
      <c r="A955" s="64"/>
      <c r="B955" s="69"/>
      <c r="C955" s="69"/>
      <c r="D955" s="70"/>
      <c r="E955" s="65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  <c r="AB955" s="66"/>
      <c r="AC955" s="66"/>
      <c r="AD955" s="66"/>
    </row>
    <row r="956" spans="1:30" ht="15.75" customHeight="1" x14ac:dyDescent="0.25">
      <c r="A956" s="64"/>
      <c r="B956" s="69"/>
      <c r="C956" s="69"/>
      <c r="D956" s="70"/>
      <c r="E956" s="65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  <c r="AB956" s="66"/>
      <c r="AC956" s="66"/>
      <c r="AD956" s="66"/>
    </row>
    <row r="957" spans="1:30" ht="15.75" customHeight="1" x14ac:dyDescent="0.25">
      <c r="A957" s="64"/>
      <c r="B957" s="69"/>
      <c r="C957" s="69"/>
      <c r="D957" s="70"/>
      <c r="E957" s="65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  <c r="AB957" s="66"/>
      <c r="AC957" s="66"/>
      <c r="AD957" s="66"/>
    </row>
    <row r="958" spans="1:30" ht="15.75" customHeight="1" x14ac:dyDescent="0.25">
      <c r="A958" s="64"/>
      <c r="B958" s="69"/>
      <c r="C958" s="69"/>
      <c r="D958" s="70"/>
      <c r="E958" s="65"/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  <c r="AB958" s="66"/>
      <c r="AC958" s="66"/>
      <c r="AD958" s="66"/>
    </row>
    <row r="959" spans="1:30" ht="15.75" customHeight="1" x14ac:dyDescent="0.25">
      <c r="A959" s="64"/>
      <c r="B959" s="69"/>
      <c r="C959" s="69"/>
      <c r="D959" s="70"/>
      <c r="E959" s="65"/>
      <c r="F959" s="66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  <c r="AB959" s="66"/>
      <c r="AC959" s="66"/>
      <c r="AD959" s="66"/>
    </row>
    <row r="960" spans="1:30" ht="15.75" customHeight="1" x14ac:dyDescent="0.25">
      <c r="A960" s="64"/>
      <c r="B960" s="69"/>
      <c r="C960" s="69"/>
      <c r="D960" s="70"/>
      <c r="E960" s="65"/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  <c r="AB960" s="66"/>
      <c r="AC960" s="66"/>
      <c r="AD960" s="66"/>
    </row>
    <row r="961" spans="1:30" ht="15.75" customHeight="1" x14ac:dyDescent="0.25">
      <c r="A961" s="64"/>
      <c r="B961" s="69"/>
      <c r="C961" s="69"/>
      <c r="D961" s="70"/>
      <c r="E961" s="65"/>
      <c r="F961" s="66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  <c r="AB961" s="66"/>
      <c r="AC961" s="66"/>
      <c r="AD961" s="66"/>
    </row>
    <row r="962" spans="1:30" ht="15.75" customHeight="1" x14ac:dyDescent="0.25">
      <c r="A962" s="64"/>
      <c r="B962" s="69"/>
      <c r="C962" s="69"/>
      <c r="D962" s="70"/>
      <c r="E962" s="65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  <c r="AB962" s="66"/>
      <c r="AC962" s="66"/>
      <c r="AD962" s="66"/>
    </row>
    <row r="963" spans="1:30" ht="15.75" customHeight="1" x14ac:dyDescent="0.25">
      <c r="A963" s="64"/>
      <c r="B963" s="69"/>
      <c r="C963" s="69"/>
      <c r="D963" s="70"/>
      <c r="E963" s="65"/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  <c r="AB963" s="66"/>
      <c r="AC963" s="66"/>
      <c r="AD963" s="66"/>
    </row>
    <row r="964" spans="1:30" ht="15.75" customHeight="1" x14ac:dyDescent="0.25">
      <c r="A964" s="64"/>
      <c r="B964" s="69"/>
      <c r="C964" s="69"/>
      <c r="D964" s="70"/>
      <c r="E964" s="65"/>
      <c r="F964" s="66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  <c r="AB964" s="66"/>
      <c r="AC964" s="66"/>
      <c r="AD964" s="66"/>
    </row>
    <row r="965" spans="1:30" ht="15.75" customHeight="1" x14ac:dyDescent="0.25">
      <c r="A965" s="64"/>
      <c r="B965" s="69"/>
      <c r="C965" s="69"/>
      <c r="D965" s="70"/>
      <c r="E965" s="65"/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  <c r="AB965" s="66"/>
      <c r="AC965" s="66"/>
      <c r="AD965" s="66"/>
    </row>
    <row r="966" spans="1:30" ht="15.75" customHeight="1" x14ac:dyDescent="0.25">
      <c r="A966" s="64"/>
      <c r="B966" s="69"/>
      <c r="C966" s="69"/>
      <c r="D966" s="70"/>
      <c r="E966" s="65"/>
      <c r="F966" s="66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  <c r="AB966" s="66"/>
      <c r="AC966" s="66"/>
      <c r="AD966" s="66"/>
    </row>
    <row r="967" spans="1:30" ht="15.75" customHeight="1" x14ac:dyDescent="0.25">
      <c r="A967" s="64"/>
      <c r="B967" s="69"/>
      <c r="C967" s="69"/>
      <c r="D967" s="70"/>
      <c r="E967" s="65"/>
      <c r="F967" s="66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  <c r="AB967" s="66"/>
      <c r="AC967" s="66"/>
      <c r="AD967" s="66"/>
    </row>
    <row r="968" spans="1:30" ht="15.75" customHeight="1" x14ac:dyDescent="0.25">
      <c r="A968" s="64"/>
      <c r="B968" s="69"/>
      <c r="C968" s="69"/>
      <c r="D968" s="70"/>
      <c r="E968" s="65"/>
      <c r="F968" s="66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  <c r="AB968" s="66"/>
      <c r="AC968" s="66"/>
      <c r="AD968" s="66"/>
    </row>
    <row r="969" spans="1:30" ht="15.75" customHeight="1" x14ac:dyDescent="0.25">
      <c r="A969" s="64"/>
      <c r="B969" s="69"/>
      <c r="C969" s="69"/>
      <c r="D969" s="70"/>
      <c r="E969" s="65"/>
      <c r="F969" s="66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  <c r="AB969" s="66"/>
      <c r="AC969" s="66"/>
      <c r="AD969" s="66"/>
    </row>
    <row r="970" spans="1:30" ht="15.75" customHeight="1" x14ac:dyDescent="0.25">
      <c r="A970" s="64"/>
      <c r="B970" s="69"/>
      <c r="C970" s="69"/>
      <c r="D970" s="70"/>
      <c r="E970" s="65"/>
      <c r="F970" s="66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  <c r="AB970" s="66"/>
      <c r="AC970" s="66"/>
      <c r="AD970" s="66"/>
    </row>
    <row r="971" spans="1:30" ht="15.75" customHeight="1" x14ac:dyDescent="0.25">
      <c r="A971" s="64"/>
      <c r="B971" s="69"/>
      <c r="C971" s="69"/>
      <c r="D971" s="70"/>
      <c r="E971" s="65"/>
      <c r="F971" s="66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  <c r="AB971" s="66"/>
      <c r="AC971" s="66"/>
      <c r="AD971" s="66"/>
    </row>
    <row r="972" spans="1:30" ht="15.75" customHeight="1" x14ac:dyDescent="0.25">
      <c r="A972" s="64"/>
      <c r="B972" s="69"/>
      <c r="C972" s="69"/>
      <c r="D972" s="70"/>
      <c r="E972" s="65"/>
      <c r="F972" s="66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  <c r="AB972" s="66"/>
      <c r="AC972" s="66"/>
      <c r="AD972" s="66"/>
    </row>
    <row r="973" spans="1:30" ht="15.75" customHeight="1" x14ac:dyDescent="0.25">
      <c r="A973" s="64"/>
      <c r="B973" s="69"/>
      <c r="C973" s="69"/>
      <c r="D973" s="70"/>
      <c r="E973" s="65"/>
      <c r="F973" s="66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  <c r="AB973" s="66"/>
      <c r="AC973" s="66"/>
      <c r="AD973" s="66"/>
    </row>
    <row r="974" spans="1:30" ht="15.75" customHeight="1" x14ac:dyDescent="0.25">
      <c r="A974" s="64"/>
      <c r="B974" s="69"/>
      <c r="C974" s="69"/>
      <c r="D974" s="70"/>
      <c r="E974" s="65"/>
      <c r="F974" s="66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  <c r="AB974" s="66"/>
      <c r="AC974" s="66"/>
      <c r="AD974" s="66"/>
    </row>
    <row r="975" spans="1:30" ht="15.75" customHeight="1" x14ac:dyDescent="0.25">
      <c r="A975" s="64"/>
      <c r="B975" s="69"/>
      <c r="C975" s="69"/>
      <c r="D975" s="70"/>
      <c r="E975" s="65"/>
      <c r="F975" s="66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  <c r="AB975" s="66"/>
      <c r="AC975" s="66"/>
      <c r="AD975" s="66"/>
    </row>
    <row r="976" spans="1:30" ht="15.75" customHeight="1" x14ac:dyDescent="0.25">
      <c r="A976" s="64"/>
      <c r="B976" s="69"/>
      <c r="C976" s="69"/>
      <c r="D976" s="70"/>
      <c r="E976" s="65"/>
      <c r="F976" s="66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  <c r="AB976" s="66"/>
      <c r="AC976" s="66"/>
      <c r="AD976" s="66"/>
    </row>
    <row r="977" spans="1:30" ht="15.75" customHeight="1" x14ac:dyDescent="0.25">
      <c r="A977" s="64"/>
      <c r="B977" s="69"/>
      <c r="C977" s="69"/>
      <c r="D977" s="70"/>
      <c r="E977" s="65"/>
      <c r="F977" s="66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  <c r="AB977" s="66"/>
      <c r="AC977" s="66"/>
      <c r="AD977" s="66"/>
    </row>
    <row r="978" spans="1:30" ht="15.75" customHeight="1" x14ac:dyDescent="0.25">
      <c r="A978" s="64"/>
      <c r="B978" s="69"/>
      <c r="C978" s="69"/>
      <c r="D978" s="70"/>
      <c r="E978" s="65"/>
      <c r="F978" s="66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  <c r="AB978" s="66"/>
      <c r="AC978" s="66"/>
      <c r="AD978" s="66"/>
    </row>
    <row r="979" spans="1:30" ht="15.75" customHeight="1" x14ac:dyDescent="0.25">
      <c r="A979" s="64"/>
      <c r="B979" s="69"/>
      <c r="C979" s="69"/>
      <c r="D979" s="70"/>
      <c r="E979" s="65"/>
      <c r="F979" s="66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  <c r="AB979" s="66"/>
      <c r="AC979" s="66"/>
      <c r="AD979" s="66"/>
    </row>
    <row r="980" spans="1:30" ht="15.75" customHeight="1" x14ac:dyDescent="0.25">
      <c r="A980" s="64"/>
      <c r="B980" s="69"/>
      <c r="C980" s="69"/>
      <c r="D980" s="70"/>
      <c r="E980" s="65"/>
      <c r="F980" s="66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  <c r="AB980" s="66"/>
      <c r="AC980" s="66"/>
      <c r="AD980" s="66"/>
    </row>
    <row r="981" spans="1:30" ht="15.75" customHeight="1" x14ac:dyDescent="0.25">
      <c r="A981" s="64"/>
      <c r="B981" s="69"/>
      <c r="C981" s="69"/>
      <c r="D981" s="70"/>
      <c r="E981" s="65"/>
      <c r="F981" s="66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  <c r="AB981" s="66"/>
      <c r="AC981" s="66"/>
      <c r="AD981" s="66"/>
    </row>
    <row r="982" spans="1:30" ht="15.75" customHeight="1" x14ac:dyDescent="0.25">
      <c r="A982" s="64"/>
      <c r="B982" s="69"/>
      <c r="C982" s="69"/>
      <c r="D982" s="70"/>
      <c r="E982" s="65"/>
      <c r="F982" s="66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  <c r="AB982" s="66"/>
      <c r="AC982" s="66"/>
      <c r="AD982" s="66"/>
    </row>
    <row r="983" spans="1:30" ht="15.75" customHeight="1" x14ac:dyDescent="0.25">
      <c r="A983" s="64"/>
      <c r="B983" s="69"/>
      <c r="C983" s="69"/>
      <c r="D983" s="70"/>
      <c r="E983" s="65"/>
      <c r="F983" s="66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  <c r="AB983" s="66"/>
      <c r="AC983" s="66"/>
      <c r="AD983" s="66"/>
    </row>
    <row r="984" spans="1:30" ht="15.75" customHeight="1" x14ac:dyDescent="0.25">
      <c r="A984" s="64"/>
      <c r="B984" s="69"/>
      <c r="C984" s="69"/>
      <c r="D984" s="70"/>
      <c r="E984" s="65"/>
      <c r="F984" s="66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  <c r="AB984" s="66"/>
      <c r="AC984" s="66"/>
      <c r="AD984" s="66"/>
    </row>
    <row r="985" spans="1:30" ht="15.75" customHeight="1" x14ac:dyDescent="0.25">
      <c r="A985" s="64"/>
      <c r="B985" s="69"/>
      <c r="C985" s="69"/>
      <c r="D985" s="70"/>
      <c r="E985" s="65"/>
      <c r="F985" s="66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  <c r="AB985" s="66"/>
      <c r="AC985" s="66"/>
      <c r="AD985" s="66"/>
    </row>
    <row r="986" spans="1:30" ht="15.75" customHeight="1" x14ac:dyDescent="0.25">
      <c r="A986" s="64"/>
      <c r="B986" s="69"/>
      <c r="C986" s="69"/>
      <c r="D986" s="70"/>
      <c r="E986" s="65"/>
      <c r="F986" s="66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  <c r="AB986" s="66"/>
      <c r="AC986" s="66"/>
      <c r="AD986" s="66"/>
    </row>
    <row r="987" spans="1:30" ht="15.75" customHeight="1" x14ac:dyDescent="0.25">
      <c r="A987" s="64"/>
      <c r="B987" s="69"/>
      <c r="C987" s="69"/>
      <c r="D987" s="70"/>
      <c r="E987" s="65"/>
      <c r="F987" s="66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  <c r="AB987" s="66"/>
      <c r="AC987" s="66"/>
      <c r="AD987" s="66"/>
    </row>
    <row r="988" spans="1:30" ht="15.75" customHeight="1" x14ac:dyDescent="0.25">
      <c r="A988" s="64"/>
      <c r="B988" s="69"/>
      <c r="C988" s="69"/>
      <c r="D988" s="70"/>
      <c r="E988" s="65"/>
      <c r="F988" s="66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  <c r="AB988" s="66"/>
      <c r="AC988" s="66"/>
      <c r="AD988" s="66"/>
    </row>
    <row r="989" spans="1:30" ht="15.75" customHeight="1" x14ac:dyDescent="0.25">
      <c r="A989" s="64"/>
      <c r="B989" s="69"/>
      <c r="C989" s="69"/>
      <c r="D989" s="70"/>
      <c r="E989" s="65"/>
      <c r="F989" s="66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  <c r="AB989" s="66"/>
      <c r="AC989" s="66"/>
      <c r="AD989" s="66"/>
    </row>
    <row r="990" spans="1:30" ht="15.75" customHeight="1" x14ac:dyDescent="0.25">
      <c r="A990" s="64"/>
      <c r="B990" s="69"/>
      <c r="C990" s="69"/>
      <c r="D990" s="70"/>
      <c r="E990" s="65"/>
      <c r="F990" s="66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  <c r="AB990" s="66"/>
      <c r="AC990" s="66"/>
      <c r="AD990" s="66"/>
    </row>
    <row r="991" spans="1:30" ht="15.75" customHeight="1" x14ac:dyDescent="0.25">
      <c r="A991" s="64"/>
      <c r="B991" s="69"/>
      <c r="C991" s="69"/>
      <c r="D991" s="70"/>
      <c r="E991" s="65"/>
      <c r="F991" s="66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  <c r="AB991" s="66"/>
      <c r="AC991" s="66"/>
      <c r="AD991" s="66"/>
    </row>
    <row r="992" spans="1:30" ht="15.75" customHeight="1" x14ac:dyDescent="0.25">
      <c r="A992" s="64"/>
      <c r="B992" s="69"/>
      <c r="C992" s="69"/>
      <c r="D992" s="70"/>
      <c r="E992" s="65"/>
      <c r="F992" s="66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  <c r="AB992" s="66"/>
      <c r="AC992" s="66"/>
      <c r="AD992" s="66"/>
    </row>
    <row r="993" spans="1:30" ht="15.75" customHeight="1" x14ac:dyDescent="0.25">
      <c r="A993" s="64"/>
      <c r="B993" s="69"/>
      <c r="C993" s="69"/>
      <c r="D993" s="70"/>
      <c r="E993" s="65"/>
      <c r="F993" s="66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  <c r="AB993" s="66"/>
      <c r="AC993" s="66"/>
      <c r="AD993" s="66"/>
    </row>
    <row r="994" spans="1:30" ht="15.75" customHeight="1" x14ac:dyDescent="0.25">
      <c r="A994" s="64"/>
      <c r="B994" s="69"/>
      <c r="C994" s="69"/>
      <c r="D994" s="70"/>
      <c r="E994" s="65"/>
      <c r="F994" s="66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  <c r="AB994" s="66"/>
      <c r="AC994" s="66"/>
      <c r="AD994" s="66"/>
    </row>
    <row r="995" spans="1:30" ht="15.75" customHeight="1" x14ac:dyDescent="0.25">
      <c r="A995" s="64"/>
      <c r="B995" s="69"/>
      <c r="C995" s="69"/>
      <c r="D995" s="70"/>
      <c r="E995" s="65"/>
      <c r="F995" s="66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  <c r="AB995" s="66"/>
      <c r="AC995" s="66"/>
      <c r="AD995" s="66"/>
    </row>
    <row r="996" spans="1:30" ht="15.75" customHeight="1" x14ac:dyDescent="0.25">
      <c r="A996" s="64"/>
      <c r="B996" s="69"/>
      <c r="C996" s="69"/>
      <c r="D996" s="70"/>
      <c r="E996" s="65"/>
      <c r="F996" s="66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  <c r="AB996" s="66"/>
      <c r="AC996" s="66"/>
      <c r="AD996" s="66"/>
    </row>
    <row r="997" spans="1:30" ht="15.75" customHeight="1" x14ac:dyDescent="0.25">
      <c r="A997" s="64"/>
      <c r="B997" s="69"/>
      <c r="C997" s="69"/>
      <c r="D997" s="70"/>
      <c r="E997" s="65"/>
      <c r="F997" s="66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  <c r="AB997" s="66"/>
      <c r="AC997" s="66"/>
      <c r="AD997" s="66"/>
    </row>
    <row r="998" spans="1:30" ht="15.75" customHeight="1" x14ac:dyDescent="0.25">
      <c r="A998" s="64"/>
      <c r="B998" s="69"/>
      <c r="C998" s="69"/>
      <c r="D998" s="70"/>
      <c r="E998" s="65"/>
      <c r="F998" s="66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  <c r="AB998" s="66"/>
      <c r="AC998" s="66"/>
      <c r="AD998" s="66"/>
    </row>
    <row r="999" spans="1:30" ht="15.75" customHeight="1" x14ac:dyDescent="0.25">
      <c r="A999" s="64"/>
      <c r="B999" s="69"/>
      <c r="C999" s="69"/>
      <c r="D999" s="70"/>
      <c r="E999" s="65"/>
      <c r="F999" s="66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  <c r="AB999" s="66"/>
      <c r="AC999" s="66"/>
      <c r="AD999" s="66"/>
    </row>
    <row r="1000" spans="1:30" ht="15.75" customHeight="1" x14ac:dyDescent="0.25">
      <c r="A1000" s="64"/>
      <c r="B1000" s="69"/>
      <c r="C1000" s="69"/>
      <c r="D1000" s="70"/>
      <c r="E1000" s="65"/>
      <c r="F1000" s="66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  <c r="AB1000" s="66"/>
      <c r="AC1000" s="66"/>
      <c r="AD1000" s="66"/>
    </row>
  </sheetData>
  <mergeCells count="73">
    <mergeCell ref="E54:J54"/>
    <mergeCell ref="E55:J55"/>
    <mergeCell ref="B57:J57"/>
    <mergeCell ref="E58:J58"/>
    <mergeCell ref="E59:J59"/>
    <mergeCell ref="E60:J60"/>
    <mergeCell ref="E61:J61"/>
    <mergeCell ref="E62:J62"/>
    <mergeCell ref="E63:J63"/>
    <mergeCell ref="E64:J64"/>
    <mergeCell ref="F68:G68"/>
    <mergeCell ref="H68:J68"/>
    <mergeCell ref="H73:J73"/>
    <mergeCell ref="F69:G69"/>
    <mergeCell ref="H69:J69"/>
    <mergeCell ref="F70:G70"/>
    <mergeCell ref="H70:J70"/>
    <mergeCell ref="F71:G71"/>
    <mergeCell ref="H71:J71"/>
    <mergeCell ref="H72:J72"/>
    <mergeCell ref="B1:D1"/>
    <mergeCell ref="B5:J5"/>
    <mergeCell ref="B7:J7"/>
    <mergeCell ref="B9:D9"/>
    <mergeCell ref="E9:H9"/>
    <mergeCell ref="B10:D10"/>
    <mergeCell ref="E10:H10"/>
    <mergeCell ref="B11:D11"/>
    <mergeCell ref="E11:H11"/>
    <mergeCell ref="B12:D12"/>
    <mergeCell ref="E12:H12"/>
    <mergeCell ref="B13:D13"/>
    <mergeCell ref="E13:H13"/>
    <mergeCell ref="B14:D14"/>
    <mergeCell ref="B18:J18"/>
    <mergeCell ref="B20:J20"/>
    <mergeCell ref="I45:J45"/>
    <mergeCell ref="E46:J46"/>
    <mergeCell ref="G32:J32"/>
    <mergeCell ref="E33:J33"/>
    <mergeCell ref="B22:J22"/>
    <mergeCell ref="E23:J23"/>
    <mergeCell ref="E24:J25"/>
    <mergeCell ref="H26:J30"/>
    <mergeCell ref="E31:J31"/>
    <mergeCell ref="B34:C34"/>
    <mergeCell ref="B36:F36"/>
    <mergeCell ref="E37:J37"/>
    <mergeCell ref="G38:J38"/>
    <mergeCell ref="E39:E44"/>
    <mergeCell ref="F39:F44"/>
    <mergeCell ref="G39:J44"/>
    <mergeCell ref="B47:C47"/>
    <mergeCell ref="B49:J49"/>
    <mergeCell ref="C50:D50"/>
    <mergeCell ref="E50:J50"/>
    <mergeCell ref="E51:J51"/>
    <mergeCell ref="B77:C77"/>
    <mergeCell ref="E77:J77"/>
    <mergeCell ref="B79:J79"/>
    <mergeCell ref="E80:J83"/>
    <mergeCell ref="E52:J52"/>
    <mergeCell ref="E53:J53"/>
    <mergeCell ref="F72:G72"/>
    <mergeCell ref="F73:G73"/>
    <mergeCell ref="F74:G74"/>
    <mergeCell ref="H74:J74"/>
    <mergeCell ref="F75:G75"/>
    <mergeCell ref="H75:J75"/>
    <mergeCell ref="F76:G76"/>
    <mergeCell ref="H76:J76"/>
    <mergeCell ref="B65:C65"/>
    <mergeCell ref="B67:J67"/>
  </mergeCells>
  <conditionalFormatting sqref="C31">
    <cfRule type="expression" dxfId="22" priority="1">
      <formula>$D$24=0</formula>
    </cfRule>
  </conditionalFormatting>
  <dataValidations count="9">
    <dataValidation type="decimal" allowBlank="1" showInputMessage="1" prompt="Percentual de Custos Indiretos - Conforme regras estipuladas no Edital, o percentual máximo de custos indiretos é de 5,00% (cinco por cento)." sqref="D24">
      <formula1>0.01</formula1>
      <formula2>5%</formula2>
    </dataValidation>
    <dataValidation type="list" allowBlank="1" showInputMessage="1" showErrorMessage="1" prompt="Orientação de Preenchimento - A alíquota de contribuição para o RAT será de 1% se a atividade é de risco mínimo; 2% se de risco médio e de 3% se de risco grav" sqref="F45">
      <formula1>RAT</formula1>
    </dataValidation>
    <dataValidation type="decimal" allowBlank="1" showInputMessage="1" showErrorMessage="1" prompt="Orientação de Preenchimento - Fator Acidentário de Prevenção – FAP é um multiplicador, atualmente calculado por estabelecimento, que varia de 0,5000 a 2,0000, a ser aplicado sobre as alíquotas de 1%, 2% ou 3% da tarifação coletiva por subclasse econômica" sqref="H45">
      <formula1>0.5</formula1>
      <formula2>2</formula2>
    </dataValidation>
    <dataValidation type="decimal" operator="equal" allowBlank="1" showInputMessage="1" prompt="Alíquotas Pis/Cofins. - Selecione o regime tributário sobre o faturamento._x000a_No caso de regime não-cumulativo, deverá ser preenchido a planilha &quot;PIS-COFINS Não Cumulativos&quot;." sqref="D29:D30">
      <formula1>0%</formula1>
    </dataValidation>
    <dataValidation type="custom" allowBlank="1" showInputMessage="1" showErrorMessage="1" prompt="Orientação de Preenchimento - Para informar a alíquota da CPRB, é necessário informar ser optante dessa contribuição na linha referente o INSS (item A do Submódulo 2.2 dessa planilha de encargos)." sqref="D31">
      <formula1>F38="SIM"</formula1>
    </dataValidation>
    <dataValidation type="custom" allowBlank="1" showInputMessage="1" showErrorMessage="1" prompt="Orientação de Preenchimento - Para informar a alíquota da CPRB, é necessário informar ser optante dessa contribuição na linha referente o INSS (item A do Submódulo 2.2 dessa planilha de encargos)." sqref="E31">
      <formula1>F38="SIM"</formula1>
    </dataValidation>
    <dataValidation type="list" allowBlank="1" showErrorMessage="1" sqref="F38">
      <formula1>SIMNAO</formula1>
    </dataValidation>
    <dataValidation type="decimal" allowBlank="1" showInputMessage="1" showErrorMessage="1" prompt="Alíquota ISSQN - A alíquota máxima de incidência do ISS foi fixada em 5% pelo artigo 8º, II, da Lei Complementar 116/2003.  A licitante deve indicar o código do serviço constante da lista anexa à Lei Complementar 116/2003." sqref="D32">
      <formula1>0%</formula1>
      <formula2>5%</formula2>
    </dataValidation>
    <dataValidation type="decimal" allowBlank="1" showInputMessage="1" prompt="Percentual de Lucro - Conforme regras estipuladas no Edital, o percentual máximo de Lucro é de 10% (dez por cento)._x000a_" sqref="D25">
      <formula1>0.01</formula1>
      <formula2>10%</formula2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extLst>
    <ext xmlns:x14="http://schemas.microsoft.com/office/spreadsheetml/2009/9/main" uri="{CCE6A557-97BC-4b89-ADB6-D9C93CAAB3DF}">
      <x14:dataValidations xmlns:xm="http://schemas.microsoft.com/office/excel/2006/main" count="6">
        <x14:dataValidation type="decimal" allowBlank="1" showInputMessage="1" showErrorMessage="1" prompt="ORIENTAÇÃO DE PREENCHIMENTO - Valor incompativel com o estabelecido em Notas Explicativas._x000a__x000a_Caso permitido pelo Edital, solicite ao pregoeiro autorização para modificação com a devida justitifativa e memorial de cálculo._x000a__x000a_">
          <x14:formula1>
            <xm:f>0</xm:f>
          </x14:formula1>
          <x14:formula2>
            <xm:f>#REF!</xm:f>
          </x14:formula2>
          <xm:sqref>D61</xm:sqref>
        </x14:dataValidation>
        <x14:dataValidation type="decimal" allowBlank="1" showInputMessage="1" showErrorMessage="1" prompt="ORIENTAÇÃO DE PREENCHIMENTO - Valor incompativel com o estabelecido nas Notas Explicativas._x000a__x000a__x000a_">
          <x14:formula1>
            <xm:f>0</xm:f>
          </x14:formula1>
          <x14:formula2>
            <xm:f>'Parâmetros (não excluir)'!AU3</xm:f>
          </x14:formula2>
          <xm:sqref>D70:D76</xm:sqref>
        </x14:dataValidation>
        <x14:dataValidation type="decimal" allowBlank="1" showInputMessage="1" showErrorMessage="1" prompt="ORIENTAÇÃO DE PREENCHIMENTO - Valor incompativel com o estabelecido em Notas Explicativas._x000a__x000a_Caso permitido pelo Edital, solicite ao pregoeiro autorização para modificação com a devida justitifativa e memorial de cálculo._x000a__x000a_">
          <x14:formula1>
            <xm:f>0</xm:f>
          </x14:formula1>
          <x14:formula2>
            <xm:f>#REF!</xm:f>
          </x14:formula2>
          <xm:sqref>D59</xm:sqref>
        </x14:dataValidation>
        <x14:dataValidation type="decimal" allowBlank="1" showInputMessage="1" showErrorMessage="1" prompt="ORIENTAÇÃO DE PREENCHIMENTO - Valor incompativel com o estabelecido em Notas Explicativas._x000a__x000a_Caso permitido pelo Edital, solicite ao pregoeiro autorização para modificação com a devida justitifativa e memorial de cálculo._x000a__x000a_">
          <x14:formula1>
            <xm:f>0</xm:f>
          </x14:formula1>
          <x14:formula2>
            <xm:f>#REF!</xm:f>
          </x14:formula2>
          <xm:sqref>D62</xm:sqref>
        </x14:dataValidation>
        <x14:dataValidation type="decimal" allowBlank="1" showInputMessage="1" showErrorMessage="1" prompt="ORIENTAÇÃO DE PREENCHIMENTO - Valor incompativel com o estabelecido em Notas Explicativas._x000a__x000a_Caso permitido pelo Edital, solicite ao pregoeiro autorização para modificação com a devida justitifativa e memorial de cálculo._x000a__x000a_">
          <x14:formula1>
            <xm:f>0</xm:f>
          </x14:formula1>
          <x14:formula2>
            <xm:f>#REF!</xm:f>
          </x14:formula2>
          <xm:sqref>D64</xm:sqref>
        </x14:dataValidation>
        <x14:dataValidation type="custom" allowBlank="1" showInputMessage="1" showErrorMessage="1" prompt="Orientação de Preenchimento - Caso não seja necessária a substituição do titular em caso de férias, digite 0 neste campo.">
          <x14:formula1>
            <xm:f>OR(D69=#REF!,D69=0)</xm:f>
          </x14:formula1>
          <xm:sqref>D69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topLeftCell="A10" workbookViewId="0">
      <selection activeCell="B3" sqref="B3:E3"/>
    </sheetView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313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/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/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 t="e">
        <f>IF(#REF!&gt;1.5,"INSERIR DADO NO QUADRO RESUMO",#REF!)</f>
        <v>#REF!</v>
      </c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/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/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/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/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/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/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/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/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416</v>
      </c>
      <c r="D23" s="169"/>
      <c r="E23" s="170"/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/>
      <c r="E24" s="170"/>
      <c r="F24" s="171"/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/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/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/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/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/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/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316</v>
      </c>
      <c r="C31" s="176"/>
      <c r="D31" s="177"/>
      <c r="E31" s="178"/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/>
      <c r="F32" s="179" t="e">
        <f>IF(OR(E32="",E32=0,),#REF!,0)</f>
        <v>#REF!</v>
      </c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/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/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/>
      <c r="E39" s="185"/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/>
      <c r="E40" s="185"/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/>
      <c r="E41" s="183"/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/>
      <c r="E45" s="185"/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/>
      <c r="E46" s="185"/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/>
      <c r="E47" s="185"/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/>
      <c r="E48" s="185"/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/>
      <c r="E49" s="185"/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/>
      <c r="E50" s="185"/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/>
      <c r="E51" s="185"/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/>
      <c r="E52" s="185"/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/>
      <c r="E53" s="187"/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/>
      <c r="E54" s="189"/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/>
      <c r="F58" s="192" t="s">
        <v>36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/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/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/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/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/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/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/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/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/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/>
      <c r="E73" s="185"/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/>
      <c r="E74" s="185"/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/>
      <c r="E75" s="185"/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/>
      <c r="E76" s="185"/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/>
      <c r="E77" s="185"/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/>
      <c r="E78" s="185"/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/>
      <c r="E79" s="199"/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/>
      <c r="E83" s="187"/>
      <c r="F83" s="171"/>
      <c r="G83" s="201"/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/>
      <c r="E84" s="187"/>
      <c r="F84" s="171"/>
      <c r="G84" s="201"/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/>
      <c r="E85" s="187"/>
      <c r="F85" s="171"/>
      <c r="G85" s="201"/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/>
      <c r="E86" s="187"/>
      <c r="F86" s="171"/>
      <c r="G86" s="201"/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/>
      <c r="E87" s="187"/>
      <c r="F87" s="171"/>
      <c r="G87" s="201"/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/>
      <c r="E88" s="187"/>
      <c r="F88" s="171"/>
      <c r="G88" s="201"/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/>
      <c r="E89" s="187"/>
      <c r="F89" s="171"/>
      <c r="G89" s="201"/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/>
      <c r="E90" s="187"/>
      <c r="F90" s="171"/>
      <c r="G90" s="201"/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/>
      <c r="E91" s="204"/>
      <c r="F91" s="205"/>
      <c r="G91" s="201"/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317</v>
      </c>
      <c r="D92" s="24"/>
      <c r="E92" s="187"/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/>
      <c r="E93" s="204"/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/>
      <c r="E94" s="187"/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/>
      <c r="E95" s="206"/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/>
      <c r="F99" s="226"/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/>
      <c r="F100" s="171"/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/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/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/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212"/>
      <c r="E107" s="183"/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212"/>
      <c r="E108" s="183"/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/>
      <c r="E109" s="213"/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/>
      <c r="E110" s="214"/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/>
      <c r="E111" s="214"/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/>
      <c r="E112" s="215"/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/>
      <c r="E113" s="215"/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/>
      <c r="E114" s="215"/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/>
      <c r="E115" s="218"/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/>
      <c r="E116" s="178"/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/>
      <c r="E117" s="183"/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/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/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/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/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/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/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/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/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/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21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workbookViewId="0">
      <selection activeCell="F86" sqref="F86"/>
    </sheetView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318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 t="e">
        <f>"TIPO DE SERVIÇO: "&amp;UPPER(VLOOKUP(F58,#REF!,2,))</f>
        <v>#REF!</v>
      </c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 t="e">
        <f>IF(#REF!&lt;=1,"INSIRA OS DADOS DO NÚMERO DO PROCESSO E DO PREGÃO ELETRÔNICO NA PLANILHA SINTÉTICA (ABA 'RESUMO')","Processo STJ n. "&amp;#REF!&amp;"   -   Pregão Eletrônico STJ n. "&amp;#REF!)</f>
        <v>#REF!</v>
      </c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 t="e">
        <f>IF(#REF!&gt;1.5,"INSERIR DADO NO QUADRO RESUMO",#REF!)</f>
        <v>#REF!</v>
      </c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/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/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/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/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/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/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/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/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275</v>
      </c>
      <c r="D23" s="169"/>
      <c r="E23" s="170"/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/>
      <c r="E24" s="170"/>
      <c r="F24" s="171"/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/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/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/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/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/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/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319</v>
      </c>
      <c r="C31" s="176"/>
      <c r="D31" s="177"/>
      <c r="E31" s="178"/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/>
      <c r="F32" s="179"/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/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/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/>
      <c r="E39" s="185"/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/>
      <c r="E40" s="185"/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/>
      <c r="E41" s="183"/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/>
      <c r="E45" s="185"/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/>
      <c r="E46" s="185"/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/>
      <c r="E47" s="185"/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/>
      <c r="E48" s="185"/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/>
      <c r="E49" s="185"/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/>
      <c r="E50" s="185"/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/>
      <c r="E51" s="185"/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/>
      <c r="E52" s="185"/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/>
      <c r="E53" s="187"/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/>
      <c r="E54" s="189"/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/>
      <c r="F58" s="192" t="s">
        <v>42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/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/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/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/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/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/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/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/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/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/>
      <c r="E73" s="185"/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/>
      <c r="E74" s="185"/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/>
      <c r="E75" s="185"/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/>
      <c r="E76" s="185"/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/>
      <c r="E77" s="185"/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/>
      <c r="E78" s="185"/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/>
      <c r="E79" s="199"/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/>
      <c r="E83" s="187"/>
      <c r="F83" s="171"/>
      <c r="G83" s="201"/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/>
      <c r="E84" s="187"/>
      <c r="F84" s="171"/>
      <c r="G84" s="201"/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/>
      <c r="E85" s="187"/>
      <c r="F85" s="171"/>
      <c r="G85" s="201"/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/>
      <c r="E86" s="187"/>
      <c r="F86" s="171"/>
      <c r="G86" s="201"/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/>
      <c r="E87" s="187"/>
      <c r="F87" s="171"/>
      <c r="G87" s="201"/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/>
      <c r="E88" s="187"/>
      <c r="F88" s="171"/>
      <c r="G88" s="201"/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/>
      <c r="E89" s="187"/>
      <c r="F89" s="171"/>
      <c r="G89" s="201"/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/>
      <c r="E90" s="187"/>
      <c r="F90" s="171"/>
      <c r="G90" s="201"/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/>
      <c r="E91" s="204"/>
      <c r="F91" s="205"/>
      <c r="G91" s="201"/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320</v>
      </c>
      <c r="D92" s="24"/>
      <c r="E92" s="187"/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/>
      <c r="E93" s="204"/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/>
      <c r="E94" s="187"/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/>
      <c r="E95" s="206"/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/>
      <c r="F99" s="226"/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/>
      <c r="F100" s="171"/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/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/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/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212"/>
      <c r="E107" s="183"/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212"/>
      <c r="E108" s="183"/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/>
      <c r="E109" s="213"/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/>
      <c r="E110" s="214"/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/>
      <c r="E111" s="214"/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/>
      <c r="E112" s="215"/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/>
      <c r="E113" s="215"/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/>
      <c r="E114" s="215"/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/>
      <c r="E115" s="218"/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/>
      <c r="E116" s="178"/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/>
      <c r="E117" s="183"/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/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/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/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/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/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/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/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/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/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20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tabSelected="1" workbookViewId="0">
      <selection activeCell="B6" sqref="B6:E6"/>
    </sheetView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321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 t="e">
        <f>"TIPO DE SERVIÇO: "&amp;UPPER(VLOOKUP(F58,#REF!,2,))</f>
        <v>#REF!</v>
      </c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/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/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/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/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/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/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/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/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/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/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275</v>
      </c>
      <c r="D23" s="169"/>
      <c r="E23" s="170"/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/>
      <c r="E24" s="170"/>
      <c r="F24" s="171"/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/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/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/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/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/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/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322</v>
      </c>
      <c r="C31" s="176"/>
      <c r="D31" s="177"/>
      <c r="E31" s="178"/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/>
      <c r="F32" s="179"/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/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/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/>
      <c r="E39" s="185"/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/>
      <c r="E40" s="185"/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/>
      <c r="E41" s="183"/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/>
      <c r="E45" s="185"/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/>
      <c r="E46" s="185"/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/>
      <c r="E47" s="185"/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/>
      <c r="E48" s="185"/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/>
      <c r="E49" s="185"/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/>
      <c r="E50" s="185"/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/>
      <c r="E51" s="185"/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/>
      <c r="E52" s="185"/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/>
      <c r="E53" s="187"/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/>
      <c r="E54" s="189"/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/>
      <c r="F58" s="192" t="s">
        <v>49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/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/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/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/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>
        <f>SUM(E58:E62)</f>
        <v>0</v>
      </c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/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/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/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/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/>
      <c r="E73" s="185"/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/>
      <c r="E74" s="185"/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/>
      <c r="E75" s="185"/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/>
      <c r="E76" s="185"/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/>
      <c r="E77" s="185"/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/>
      <c r="E78" s="185"/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/>
      <c r="E79" s="199"/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/>
      <c r="E83" s="187"/>
      <c r="F83" s="171"/>
      <c r="G83" s="201"/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/>
      <c r="E84" s="187"/>
      <c r="F84" s="171"/>
      <c r="G84" s="201"/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/>
      <c r="E85" s="187"/>
      <c r="F85" s="171"/>
      <c r="G85" s="201"/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/>
      <c r="E86" s="187"/>
      <c r="F86" s="171"/>
      <c r="G86" s="201"/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/>
      <c r="E87" s="187"/>
      <c r="F87" s="171"/>
      <c r="G87" s="201"/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/>
      <c r="E88" s="187"/>
      <c r="F88" s="171"/>
      <c r="G88" s="201"/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/>
      <c r="E89" s="187"/>
      <c r="F89" s="171"/>
      <c r="G89" s="201"/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/>
      <c r="E90" s="187"/>
      <c r="F90" s="171"/>
      <c r="G90" s="201"/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/>
      <c r="E91" s="204"/>
      <c r="F91" s="205"/>
      <c r="G91" s="201"/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323</v>
      </c>
      <c r="D92" s="24"/>
      <c r="E92" s="187"/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/>
      <c r="E93" s="204"/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/>
      <c r="E94" s="187"/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/>
      <c r="E95" s="206"/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/>
      <c r="F99" s="226"/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/>
      <c r="F100" s="171"/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/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/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/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212"/>
      <c r="E107" s="183"/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212"/>
      <c r="E108" s="183"/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/>
      <c r="E109" s="213"/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/>
      <c r="E110" s="214"/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/>
      <c r="E111" s="214"/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/>
      <c r="E112" s="215"/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/>
      <c r="E113" s="215"/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/>
      <c r="E114" s="215"/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/>
      <c r="E115" s="218"/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/>
      <c r="E116" s="178"/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/>
      <c r="E117" s="183"/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>
        <f>E34</f>
        <v>0</v>
      </c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/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/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/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/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/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/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/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/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19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workbookViewId="0"/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324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 t="e">
        <f>"TIPO DE SERVIÇO: "&amp;UPPER(VLOOKUP(F58,#REF!,2,))</f>
        <v>#REF!</v>
      </c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 t="e">
        <f>IF(#REF!&lt;=1,"INSIRA OS DADOS DO NÚMERO DO PROCESSO E DO PREGÃO ELETRÔNICO NA PLANILHA SINTÉTICA (ABA 'RESUMO')","Processo STJ n. "&amp;#REF!&amp;"   -   Pregão Eletrônico STJ n. "&amp;#REF!)</f>
        <v>#REF!</v>
      </c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 t="e">
        <f>IF(#REF!&gt;1.5,"INSERIR DADO NO QUADRO RESUMO",#REF!)</f>
        <v>#REF!</v>
      </c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>
        <v>0</v>
      </c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>
        <v>0</v>
      </c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 t="e">
        <f>#REF!&amp;" meses"</f>
        <v>#REF!</v>
      </c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 t="s">
        <v>314</v>
      </c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 t="s">
        <v>314</v>
      </c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 t="s">
        <v>315</v>
      </c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 t="s">
        <v>315</v>
      </c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 t="s">
        <v>315</v>
      </c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275</v>
      </c>
      <c r="D23" s="169">
        <v>1</v>
      </c>
      <c r="E23" s="170">
        <v>0</v>
      </c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>
        <f>IF(F24="SIM",30%,0)</f>
        <v>0</v>
      </c>
      <c r="E24" s="170">
        <f>D24*E23</f>
        <v>0</v>
      </c>
      <c r="F24" s="171" t="s">
        <v>14</v>
      </c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>
        <v>0</v>
      </c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>
        <f>E23/200*D26*1.14*20</f>
        <v>0</v>
      </c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>
        <v>0</v>
      </c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>
        <v>0</v>
      </c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>
        <v>0</v>
      </c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>
        <v>0</v>
      </c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325</v>
      </c>
      <c r="C31" s="176"/>
      <c r="D31" s="177"/>
      <c r="E31" s="178">
        <f>SUM(E23:E30)</f>
        <v>0</v>
      </c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>
        <v>0</v>
      </c>
      <c r="F32" s="179" t="e">
        <f>IF(OR(E32="",E32=0,),#REF!,0)</f>
        <v>#REF!</v>
      </c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>
        <v>0</v>
      </c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>
        <f>SUM(E31:E33)</f>
        <v>0</v>
      </c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 t="e">
        <f>#REF!</f>
        <v>#REF!</v>
      </c>
      <c r="E39" s="185" t="e">
        <f t="shared" ref="E39:E40" si="0">(D39*$E$31)</f>
        <v>#REF!</v>
      </c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 t="e">
        <f>#REF!</f>
        <v>#REF!</v>
      </c>
      <c r="E40" s="185" t="e">
        <f t="shared" si="0"/>
        <v>#REF!</v>
      </c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 t="e">
        <f t="shared" ref="D41:E41" si="1">SUM(D39:D40)</f>
        <v>#REF!</v>
      </c>
      <c r="E41" s="183" t="e">
        <f t="shared" si="1"/>
        <v>#REF!</v>
      </c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>
        <f>Memorial!D38</f>
        <v>0.2</v>
      </c>
      <c r="E45" s="185" t="e">
        <f t="shared" ref="E45:E53" si="2">D45*($E$34+$E$41)</f>
        <v>#REF!</v>
      </c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 t="e">
        <f>Memorial!D39</f>
        <v>#REF!</v>
      </c>
      <c r="E46" s="185" t="e">
        <f t="shared" si="2"/>
        <v>#REF!</v>
      </c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 t="e">
        <f>Memorial!D40</f>
        <v>#REF!</v>
      </c>
      <c r="E47" s="185" t="e">
        <f t="shared" si="2"/>
        <v>#REF!</v>
      </c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 t="e">
        <f>Memorial!D41</f>
        <v>#REF!</v>
      </c>
      <c r="E48" s="185" t="e">
        <f t="shared" si="2"/>
        <v>#REF!</v>
      </c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 t="e">
        <f>Memorial!D42</f>
        <v>#REF!</v>
      </c>
      <c r="E49" s="185" t="e">
        <f t="shared" si="2"/>
        <v>#REF!</v>
      </c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 t="e">
        <f>Memorial!D43</f>
        <v>#REF!</v>
      </c>
      <c r="E50" s="185" t="e">
        <f t="shared" si="2"/>
        <v>#REF!</v>
      </c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>
        <f>Memorial!D45</f>
        <v>0.03</v>
      </c>
      <c r="E51" s="185" t="e">
        <f t="shared" si="2"/>
        <v>#REF!</v>
      </c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 t="e">
        <f>Memorial!D44</f>
        <v>#REF!</v>
      </c>
      <c r="E52" s="185" t="e">
        <f t="shared" si="2"/>
        <v>#REF!</v>
      </c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>
        <f>Memorial!D46</f>
        <v>0</v>
      </c>
      <c r="E53" s="187" t="e">
        <f t="shared" si="2"/>
        <v>#REF!</v>
      </c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 t="e">
        <f>SUM(D45:D53)</f>
        <v>#REF!</v>
      </c>
      <c r="E54" s="189" t="e">
        <f>SUM(E45:E52)</f>
        <v>#REF!</v>
      </c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 t="e">
        <f>VLOOKUP(F58,#REF!,7,FALSE)</f>
        <v>#REF!</v>
      </c>
      <c r="F58" s="192" t="s">
        <v>54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 t="e">
        <f>VLOOKUP(F58,#REF!,7,FALSE)</f>
        <v>#REF!</v>
      </c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>
        <v>0</v>
      </c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>
        <v>0</v>
      </c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>
        <v>0</v>
      </c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 t="e">
        <f>SUM(E58:E62)</f>
        <v>#REF!</v>
      </c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 t="e">
        <f>E41</f>
        <v>#REF!</v>
      </c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 t="e">
        <f>E54</f>
        <v>#REF!</v>
      </c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 t="e">
        <f>E63</f>
        <v>#REF!</v>
      </c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 t="e">
        <f>SUM(E66:E68)</f>
        <v>#REF!</v>
      </c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 t="e">
        <f>Memorial!D59</f>
        <v>#REF!</v>
      </c>
      <c r="E73" s="185" t="e">
        <f t="shared" ref="E73:E78" si="3">(D73*$E$31)</f>
        <v>#REF!</v>
      </c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 t="e">
        <f>Memorial!D60</f>
        <v>#REF!</v>
      </c>
      <c r="E74" s="185" t="e">
        <f t="shared" si="3"/>
        <v>#REF!</v>
      </c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 t="e">
        <f>Memorial!D61</f>
        <v>#REF!</v>
      </c>
      <c r="E75" s="185" t="e">
        <f t="shared" si="3"/>
        <v>#REF!</v>
      </c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 t="e">
        <f>Memorial!D62</f>
        <v>#REF!</v>
      </c>
      <c r="E76" s="185" t="e">
        <f t="shared" si="3"/>
        <v>#REF!</v>
      </c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 t="e">
        <f>Memorial!D63</f>
        <v>#REF!</v>
      </c>
      <c r="E77" s="185" t="e">
        <f t="shared" si="3"/>
        <v>#REF!</v>
      </c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 t="e">
        <f>Memorial!D64</f>
        <v>#REF!</v>
      </c>
      <c r="E78" s="185" t="e">
        <f t="shared" si="3"/>
        <v>#REF!</v>
      </c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 t="e">
        <f t="shared" ref="D79:E79" si="4">SUM(D73:D78)</f>
        <v>#REF!</v>
      </c>
      <c r="E79" s="199" t="e">
        <f t="shared" si="4"/>
        <v>#REF!</v>
      </c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 t="e">
        <f>IF(F83="SIM",#REF!,0)</f>
        <v>#REF!</v>
      </c>
      <c r="E83" s="187" t="e">
        <f t="shared" ref="E83:E90" si="5">(D83*$E$34)</f>
        <v>#REF!</v>
      </c>
      <c r="F83" s="171" t="s">
        <v>3</v>
      </c>
      <c r="G83" s="201">
        <v>30</v>
      </c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>
        <f ca="1">IF(F84="SIM",Memorial!D70,0)</f>
        <v>0</v>
      </c>
      <c r="E84" s="187">
        <f t="shared" ca="1" si="5"/>
        <v>0</v>
      </c>
      <c r="F84" s="171" t="s">
        <v>3</v>
      </c>
      <c r="G84" s="201">
        <f t="shared" ref="G84:G90" ca="1" si="6">D84*G$83/(1/12)</f>
        <v>0</v>
      </c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>
        <f ca="1">IF(F85="SIM",Memorial!D71,0)</f>
        <v>0</v>
      </c>
      <c r="E85" s="187">
        <f t="shared" ca="1" si="5"/>
        <v>0</v>
      </c>
      <c r="F85" s="171" t="s">
        <v>3</v>
      </c>
      <c r="G85" s="201">
        <f t="shared" ca="1" si="6"/>
        <v>0</v>
      </c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>
        <f ca="1">IF(F86="SIM",Memorial!D72,0)</f>
        <v>0</v>
      </c>
      <c r="E86" s="187">
        <f t="shared" ca="1" si="5"/>
        <v>0</v>
      </c>
      <c r="F86" s="171" t="s">
        <v>3</v>
      </c>
      <c r="G86" s="201">
        <f t="shared" ca="1" si="6"/>
        <v>0</v>
      </c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>
        <f ca="1">IF(F87="SIM",Memorial!D73,0)</f>
        <v>0</v>
      </c>
      <c r="E87" s="187">
        <f t="shared" ca="1" si="5"/>
        <v>0</v>
      </c>
      <c r="F87" s="171" t="s">
        <v>3</v>
      </c>
      <c r="G87" s="201">
        <f t="shared" ca="1" si="6"/>
        <v>0</v>
      </c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>
        <f ca="1">IF(F88="SIM",Memorial!D74,0)</f>
        <v>0</v>
      </c>
      <c r="E88" s="187">
        <f t="shared" ca="1" si="5"/>
        <v>0</v>
      </c>
      <c r="F88" s="171" t="s">
        <v>3</v>
      </c>
      <c r="G88" s="201">
        <f t="shared" ca="1" si="6"/>
        <v>0</v>
      </c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>
        <f>IF(F89="SIM",Memorial!D75,0)</f>
        <v>0</v>
      </c>
      <c r="E89" s="187">
        <f t="shared" si="5"/>
        <v>0</v>
      </c>
      <c r="F89" s="171" t="s">
        <v>14</v>
      </c>
      <c r="G89" s="201">
        <f t="shared" si="6"/>
        <v>0</v>
      </c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>
        <f>IF(F90="SIM",Memorial!D76,0)</f>
        <v>0</v>
      </c>
      <c r="E90" s="187">
        <f t="shared" si="5"/>
        <v>0</v>
      </c>
      <c r="F90" s="171" t="s">
        <v>14</v>
      </c>
      <c r="G90" s="201">
        <f t="shared" si="6"/>
        <v>0</v>
      </c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 t="e">
        <f>SUM(D83:D89)</f>
        <v>#REF!</v>
      </c>
      <c r="E91" s="204" t="e">
        <f>SUM(E83:E90)</f>
        <v>#REF!</v>
      </c>
      <c r="F91" s="205"/>
      <c r="G91" s="201" t="e">
        <f>"Total estimado de dias de reposição do titular: "&amp;TEXT(D91*G$83/(1/12),"0,00")</f>
        <v>#REF!</v>
      </c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326</v>
      </c>
      <c r="D92" s="24" t="e">
        <f ca="1">(D91-D85)*(1/12+1/12+1/12/3)</f>
        <v>#REF!</v>
      </c>
      <c r="E92" s="187" t="e">
        <f ca="1">(D92*$E$31)</f>
        <v>#REF!</v>
      </c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 t="e">
        <f t="shared" ref="D93:E93" si="7">SUM(D91:D92)</f>
        <v>#REF!</v>
      </c>
      <c r="E93" s="204" t="e">
        <f t="shared" si="7"/>
        <v>#REF!</v>
      </c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 t="e">
        <f>D93*D54</f>
        <v>#REF!</v>
      </c>
      <c r="E94" s="187" t="e">
        <f>(D94*$E$34)</f>
        <v>#REF!</v>
      </c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 t="e">
        <f t="shared" ref="D95:E95" si="8">SUM(D93:D94)</f>
        <v>#REF!</v>
      </c>
      <c r="E95" s="206" t="e">
        <f t="shared" si="8"/>
        <v>#REF!</v>
      </c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>
        <f>IF(OR(D11="",D12="",D11=0,D12=0),0,VLOOKUP('P6'!F99,'Parâmetros (não excluir)'!Z8:AA13,2,FALSE))</f>
        <v>0</v>
      </c>
      <c r="F99" s="171" t="s">
        <v>66</v>
      </c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>
        <f>IF(OR(D11="",D12="",D11=0,D12=0),0,VLOOKUP('P6'!F100,'Parâmetros (não excluir)'!Z20:AA25,2,FALSE))</f>
        <v>0</v>
      </c>
      <c r="F100" s="171" t="s">
        <v>97</v>
      </c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>
        <f>IF(OR(D11="",D12="",D11=0,D12=0),0,#REF!)</f>
        <v>0</v>
      </c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>
        <f>IF(OR(D11="",D12="",D11=0,D12=0),0,#REF!)</f>
        <v>0</v>
      </c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>
        <f>SUM(E99:E102)</f>
        <v>0</v>
      </c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31">
        <f>Memorial!D24</f>
        <v>0.05</v>
      </c>
      <c r="E107" s="183" t="e">
        <f>(D107*E126)</f>
        <v>#REF!</v>
      </c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31" t="e">
        <f>Memorial!D25</f>
        <v>#REF!</v>
      </c>
      <c r="E108" s="183" t="e">
        <f>D108*(E107+E126)</f>
        <v>#REF!</v>
      </c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>
        <f>Memorial!D26</f>
        <v>0.14250000000000002</v>
      </c>
      <c r="E109" s="213" t="e">
        <f>((E126+E107+E108)/(1-D109))-(E126+E107+E108)</f>
        <v>#REF!</v>
      </c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>
        <f>Memorial!D27</f>
        <v>9.2499999999999999E-2</v>
      </c>
      <c r="E110" s="214">
        <f t="shared" ref="E110:E116" si="9">(D110*$E$128)</f>
        <v>0</v>
      </c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>
        <f>Memorial!D28</f>
        <v>9.2499999999999999E-2</v>
      </c>
      <c r="E111" s="214">
        <f t="shared" si="9"/>
        <v>0</v>
      </c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>
        <f>Memorial!D29</f>
        <v>1.6500000000000001E-2</v>
      </c>
      <c r="E112" s="215">
        <f t="shared" si="9"/>
        <v>0</v>
      </c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>
        <f>Memorial!D30</f>
        <v>7.5999999999999998E-2</v>
      </c>
      <c r="E113" s="215">
        <f t="shared" si="9"/>
        <v>0</v>
      </c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>
        <f>Memorial!D31</f>
        <v>0</v>
      </c>
      <c r="E114" s="215">
        <f t="shared" si="9"/>
        <v>0</v>
      </c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>
        <f>Memorial!D32</f>
        <v>0.05</v>
      </c>
      <c r="E115" s="218">
        <f t="shared" si="9"/>
        <v>0</v>
      </c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>
        <v>0</v>
      </c>
      <c r="E116" s="178">
        <f t="shared" si="9"/>
        <v>0</v>
      </c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 t="e">
        <f t="shared" ref="D117:E117" si="10">SUM(D107:D109)</f>
        <v>#REF!</v>
      </c>
      <c r="E117" s="183" t="e">
        <f t="shared" si="10"/>
        <v>#REF!</v>
      </c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>
        <f>E34</f>
        <v>0</v>
      </c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 t="e">
        <f>E69</f>
        <v>#REF!</v>
      </c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 t="e">
        <f>E79</f>
        <v>#REF!</v>
      </c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 t="e">
        <f>E95</f>
        <v>#REF!</v>
      </c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>
        <f>E103</f>
        <v>0</v>
      </c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 t="e">
        <f>SUM(E121:E125)</f>
        <v>#REF!</v>
      </c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 t="e">
        <f>E117</f>
        <v>#REF!</v>
      </c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>
        <f>IF(OR(D11="",D12="",D11=0,D12=0),0,ROUND((E126+E127),2))</f>
        <v>0</v>
      </c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>
        <f>E128*D12*D11</f>
        <v>0</v>
      </c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18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workbookViewId="0"/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327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 t="e">
        <f>"TIPO DE SERVIÇO: "&amp;UPPER(VLOOKUP(F58,#REF!,2,))</f>
        <v>#REF!</v>
      </c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 t="e">
        <f>IF(#REF!&lt;=1,"INSIRA OS DADOS DO NÚMERO DO PROCESSO E DO PREGÃO ELETRÔNICO NA PLANILHA SINTÉTICA (ABA 'RESUMO')","Processo STJ n. "&amp;#REF!&amp;"   -   Pregão Eletrônico STJ n. "&amp;#REF!)</f>
        <v>#REF!</v>
      </c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 t="e">
        <f>IF(#REF!&gt;1.5,"INSERIR DADO NO QUADRO RESUMO",#REF!)</f>
        <v>#REF!</v>
      </c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>
        <v>0</v>
      </c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>
        <v>0</v>
      </c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 t="e">
        <f>#REF!&amp;" meses"</f>
        <v>#REF!</v>
      </c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 t="s">
        <v>314</v>
      </c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 t="s">
        <v>314</v>
      </c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 t="s">
        <v>315</v>
      </c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 t="s">
        <v>315</v>
      </c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 t="s">
        <v>315</v>
      </c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275</v>
      </c>
      <c r="D23" s="169">
        <v>1</v>
      </c>
      <c r="E23" s="170">
        <v>0</v>
      </c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>
        <f>IF(F24="SIM",30%,0)</f>
        <v>0</v>
      </c>
      <c r="E24" s="170">
        <f>D24*E23</f>
        <v>0</v>
      </c>
      <c r="F24" s="171" t="s">
        <v>14</v>
      </c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>
        <v>0</v>
      </c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>
        <f>E23/200*D26*1.14*20</f>
        <v>0</v>
      </c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>
        <v>0</v>
      </c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>
        <v>0</v>
      </c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>
        <v>0</v>
      </c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>
        <v>0</v>
      </c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328</v>
      </c>
      <c r="C31" s="176"/>
      <c r="D31" s="177"/>
      <c r="E31" s="178">
        <f>SUM(E23:E30)</f>
        <v>0</v>
      </c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>
        <v>0</v>
      </c>
      <c r="F32" s="179" t="e">
        <f>IF(OR(E32="",E32=0,),#REF!,0)</f>
        <v>#REF!</v>
      </c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>
        <v>0</v>
      </c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>
        <f>SUM(E31:E33)</f>
        <v>0</v>
      </c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 t="e">
        <f>#REF!</f>
        <v>#REF!</v>
      </c>
      <c r="E39" s="185" t="e">
        <f t="shared" ref="E39:E40" si="0">(D39*$E$31)</f>
        <v>#REF!</v>
      </c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 t="e">
        <f>#REF!</f>
        <v>#REF!</v>
      </c>
      <c r="E40" s="185" t="e">
        <f t="shared" si="0"/>
        <v>#REF!</v>
      </c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 t="e">
        <f t="shared" ref="D41:E41" si="1">SUM(D39:D40)</f>
        <v>#REF!</v>
      </c>
      <c r="E41" s="183" t="e">
        <f t="shared" si="1"/>
        <v>#REF!</v>
      </c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>
        <f>Memorial!D38</f>
        <v>0.2</v>
      </c>
      <c r="E45" s="185" t="e">
        <f t="shared" ref="E45:E53" si="2">D45*($E$34+$E$41)</f>
        <v>#REF!</v>
      </c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 t="e">
        <f>Memorial!D39</f>
        <v>#REF!</v>
      </c>
      <c r="E46" s="185" t="e">
        <f t="shared" si="2"/>
        <v>#REF!</v>
      </c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 t="e">
        <f>Memorial!D40</f>
        <v>#REF!</v>
      </c>
      <c r="E47" s="185" t="e">
        <f t="shared" si="2"/>
        <v>#REF!</v>
      </c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 t="e">
        <f>Memorial!D41</f>
        <v>#REF!</v>
      </c>
      <c r="E48" s="185" t="e">
        <f t="shared" si="2"/>
        <v>#REF!</v>
      </c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 t="e">
        <f>Memorial!D42</f>
        <v>#REF!</v>
      </c>
      <c r="E49" s="185" t="e">
        <f t="shared" si="2"/>
        <v>#REF!</v>
      </c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 t="e">
        <f>Memorial!D43</f>
        <v>#REF!</v>
      </c>
      <c r="E50" s="185" t="e">
        <f t="shared" si="2"/>
        <v>#REF!</v>
      </c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>
        <f>Memorial!D45</f>
        <v>0.03</v>
      </c>
      <c r="E51" s="185" t="e">
        <f t="shared" si="2"/>
        <v>#REF!</v>
      </c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 t="e">
        <f>Memorial!D44</f>
        <v>#REF!</v>
      </c>
      <c r="E52" s="185" t="e">
        <f t="shared" si="2"/>
        <v>#REF!</v>
      </c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>
        <f>Memorial!D46</f>
        <v>0</v>
      </c>
      <c r="E53" s="187" t="e">
        <f t="shared" si="2"/>
        <v>#REF!</v>
      </c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 t="e">
        <f>SUM(D45:D53)</f>
        <v>#REF!</v>
      </c>
      <c r="E54" s="189" t="e">
        <f>SUM(E45:E52)</f>
        <v>#REF!</v>
      </c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 t="e">
        <f>VLOOKUP(F58,#REF!,7,FALSE)</f>
        <v>#REF!</v>
      </c>
      <c r="F58" s="192" t="s">
        <v>59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 t="e">
        <f>VLOOKUP(F58,#REF!,7,FALSE)</f>
        <v>#REF!</v>
      </c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>
        <v>0</v>
      </c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>
        <v>0</v>
      </c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>
        <v>0</v>
      </c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 t="e">
        <f>SUM(E58:E62)</f>
        <v>#REF!</v>
      </c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 t="e">
        <f>E41</f>
        <v>#REF!</v>
      </c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 t="e">
        <f>E54</f>
        <v>#REF!</v>
      </c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 t="e">
        <f>E63</f>
        <v>#REF!</v>
      </c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 t="e">
        <f>SUM(E66:E68)</f>
        <v>#REF!</v>
      </c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 t="e">
        <f>Memorial!D59</f>
        <v>#REF!</v>
      </c>
      <c r="E73" s="185" t="e">
        <f t="shared" ref="E73:E78" si="3">(D73*$E$31)</f>
        <v>#REF!</v>
      </c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 t="e">
        <f>Memorial!D60</f>
        <v>#REF!</v>
      </c>
      <c r="E74" s="185" t="e">
        <f t="shared" si="3"/>
        <v>#REF!</v>
      </c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 t="e">
        <f>Memorial!D61</f>
        <v>#REF!</v>
      </c>
      <c r="E75" s="185" t="e">
        <f t="shared" si="3"/>
        <v>#REF!</v>
      </c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 t="e">
        <f>Memorial!D62</f>
        <v>#REF!</v>
      </c>
      <c r="E76" s="185" t="e">
        <f t="shared" si="3"/>
        <v>#REF!</v>
      </c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 t="e">
        <f>Memorial!D63</f>
        <v>#REF!</v>
      </c>
      <c r="E77" s="185" t="e">
        <f t="shared" si="3"/>
        <v>#REF!</v>
      </c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 t="e">
        <f>Memorial!D64</f>
        <v>#REF!</v>
      </c>
      <c r="E78" s="185" t="e">
        <f t="shared" si="3"/>
        <v>#REF!</v>
      </c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 t="e">
        <f t="shared" ref="D79:E79" si="4">SUM(D73:D78)</f>
        <v>#REF!</v>
      </c>
      <c r="E79" s="199" t="e">
        <f t="shared" si="4"/>
        <v>#REF!</v>
      </c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 t="e">
        <f>IF(F83="SIM",#REF!,0)</f>
        <v>#REF!</v>
      </c>
      <c r="E83" s="187" t="e">
        <f t="shared" ref="E83:E90" si="5">(D83*$E$34)</f>
        <v>#REF!</v>
      </c>
      <c r="F83" s="171" t="s">
        <v>3</v>
      </c>
      <c r="G83" s="201">
        <v>30</v>
      </c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>
        <f ca="1">IF(F84="SIM",Memorial!D70,0)</f>
        <v>0</v>
      </c>
      <c r="E84" s="187">
        <f t="shared" ca="1" si="5"/>
        <v>0</v>
      </c>
      <c r="F84" s="171" t="s">
        <v>3</v>
      </c>
      <c r="G84" s="201">
        <f t="shared" ref="G84:G90" ca="1" si="6">D84*G$83/(1/12)</f>
        <v>0</v>
      </c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>
        <f ca="1">IF(F85="SIM",Memorial!D71,0)</f>
        <v>0</v>
      </c>
      <c r="E85" s="187">
        <f t="shared" ca="1" si="5"/>
        <v>0</v>
      </c>
      <c r="F85" s="171" t="s">
        <v>3</v>
      </c>
      <c r="G85" s="201">
        <f t="shared" ca="1" si="6"/>
        <v>0</v>
      </c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>
        <f ca="1">IF(F86="SIM",Memorial!D72,0)</f>
        <v>0</v>
      </c>
      <c r="E86" s="187">
        <f t="shared" ca="1" si="5"/>
        <v>0</v>
      </c>
      <c r="F86" s="171" t="s">
        <v>3</v>
      </c>
      <c r="G86" s="201">
        <f t="shared" ca="1" si="6"/>
        <v>0</v>
      </c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>
        <f ca="1">IF(F87="SIM",Memorial!D73,0)</f>
        <v>0</v>
      </c>
      <c r="E87" s="187">
        <f t="shared" ca="1" si="5"/>
        <v>0</v>
      </c>
      <c r="F87" s="171" t="s">
        <v>3</v>
      </c>
      <c r="G87" s="201">
        <f t="shared" ca="1" si="6"/>
        <v>0</v>
      </c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>
        <f ca="1">IF(F88="SIM",Memorial!D74,0)</f>
        <v>0</v>
      </c>
      <c r="E88" s="187">
        <f t="shared" ca="1" si="5"/>
        <v>0</v>
      </c>
      <c r="F88" s="171" t="s">
        <v>3</v>
      </c>
      <c r="G88" s="201">
        <f t="shared" ca="1" si="6"/>
        <v>0</v>
      </c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>
        <f>IF(F89="SIM",Memorial!D75,0)</f>
        <v>0</v>
      </c>
      <c r="E89" s="187">
        <f t="shared" si="5"/>
        <v>0</v>
      </c>
      <c r="F89" s="171" t="s">
        <v>14</v>
      </c>
      <c r="G89" s="201">
        <f t="shared" si="6"/>
        <v>0</v>
      </c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>
        <f>IF(F90="SIM",Memorial!D76,0)</f>
        <v>0</v>
      </c>
      <c r="E90" s="187">
        <f t="shared" si="5"/>
        <v>0</v>
      </c>
      <c r="F90" s="171" t="s">
        <v>14</v>
      </c>
      <c r="G90" s="201">
        <f t="shared" si="6"/>
        <v>0</v>
      </c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 t="e">
        <f>SUM(D83:D89)</f>
        <v>#REF!</v>
      </c>
      <c r="E91" s="204" t="e">
        <f>SUM(E83:E90)</f>
        <v>#REF!</v>
      </c>
      <c r="F91" s="205"/>
      <c r="G91" s="201" t="e">
        <f>"Total estimado de dias de reposição do titular: "&amp;TEXT(D91*G$83/(1/12),"0,00")</f>
        <v>#REF!</v>
      </c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329</v>
      </c>
      <c r="D92" s="24" t="e">
        <f ca="1">(D91-D85)*(1/12+1/12+1/12/3)</f>
        <v>#REF!</v>
      </c>
      <c r="E92" s="187" t="e">
        <f ca="1">(D92*$E$31)</f>
        <v>#REF!</v>
      </c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 t="e">
        <f t="shared" ref="D93:E93" si="7">SUM(D91:D92)</f>
        <v>#REF!</v>
      </c>
      <c r="E93" s="204" t="e">
        <f t="shared" si="7"/>
        <v>#REF!</v>
      </c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 t="e">
        <f>D93*D54</f>
        <v>#REF!</v>
      </c>
      <c r="E94" s="187" t="e">
        <f>(D94*$E$34)</f>
        <v>#REF!</v>
      </c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 t="e">
        <f t="shared" ref="D95:E95" si="8">SUM(D93:D94)</f>
        <v>#REF!</v>
      </c>
      <c r="E95" s="206" t="e">
        <f t="shared" si="8"/>
        <v>#REF!</v>
      </c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>
        <f>IF(OR(D11="",D12="",D11=0,D12=0),0,VLOOKUP('P7'!F99,'Parâmetros (não excluir)'!Z8:AA13,2,FALSE))</f>
        <v>0</v>
      </c>
      <c r="F99" s="171" t="s">
        <v>66</v>
      </c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>
        <f>IF(OR(D11="",D12="",D11=0,D12=0),0,VLOOKUP('P7'!F100,'Parâmetros (não excluir)'!Z20:AA25,2,FALSE))</f>
        <v>0</v>
      </c>
      <c r="F100" s="171" t="s">
        <v>97</v>
      </c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>
        <f>IF(OR(D11="",D12="",D11=0,D12=0),0,#REF!)</f>
        <v>0</v>
      </c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>
        <f>IF(OR(D11="",D12="",D11=0,D12=0),0,#REF!)</f>
        <v>0</v>
      </c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>
        <f>SUM(E99:E102)</f>
        <v>0</v>
      </c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31">
        <f>Memorial!D24</f>
        <v>0.05</v>
      </c>
      <c r="E107" s="183" t="e">
        <f>(D107*E126)</f>
        <v>#REF!</v>
      </c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31" t="e">
        <f>Memorial!D25</f>
        <v>#REF!</v>
      </c>
      <c r="E108" s="183" t="e">
        <f>D108*(E107+E126)</f>
        <v>#REF!</v>
      </c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>
        <f>Memorial!D26</f>
        <v>0.14250000000000002</v>
      </c>
      <c r="E109" s="213" t="e">
        <f>((E126+E107+E108)/(1-D109))-(E126+E107+E108)</f>
        <v>#REF!</v>
      </c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>
        <f>Memorial!D27</f>
        <v>9.2499999999999999E-2</v>
      </c>
      <c r="E110" s="214">
        <f t="shared" ref="E110:E116" si="9">(D110*$E$128)</f>
        <v>0</v>
      </c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>
        <f>Memorial!D28</f>
        <v>9.2499999999999999E-2</v>
      </c>
      <c r="E111" s="214">
        <f t="shared" si="9"/>
        <v>0</v>
      </c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>
        <f>Memorial!D29</f>
        <v>1.6500000000000001E-2</v>
      </c>
      <c r="E112" s="215">
        <f t="shared" si="9"/>
        <v>0</v>
      </c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>
        <f>Memorial!D30</f>
        <v>7.5999999999999998E-2</v>
      </c>
      <c r="E113" s="215">
        <f t="shared" si="9"/>
        <v>0</v>
      </c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>
        <f>Memorial!D31</f>
        <v>0</v>
      </c>
      <c r="E114" s="215">
        <f t="shared" si="9"/>
        <v>0</v>
      </c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>
        <f>Memorial!D32</f>
        <v>0.05</v>
      </c>
      <c r="E115" s="218">
        <f t="shared" si="9"/>
        <v>0</v>
      </c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>
        <v>0</v>
      </c>
      <c r="E116" s="178">
        <f t="shared" si="9"/>
        <v>0</v>
      </c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 t="e">
        <f t="shared" ref="D117:E117" si="10">SUM(D107:D109)</f>
        <v>#REF!</v>
      </c>
      <c r="E117" s="183" t="e">
        <f t="shared" si="10"/>
        <v>#REF!</v>
      </c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>
        <f>E34</f>
        <v>0</v>
      </c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 t="e">
        <f>E69</f>
        <v>#REF!</v>
      </c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 t="e">
        <f>E79</f>
        <v>#REF!</v>
      </c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 t="e">
        <f>E95</f>
        <v>#REF!</v>
      </c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>
        <f>E103</f>
        <v>0</v>
      </c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 t="e">
        <f>SUM(E121:E125)</f>
        <v>#REF!</v>
      </c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 t="e">
        <f>E117</f>
        <v>#REF!</v>
      </c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>
        <f>IF(OR(D11="",D12="",D11=0,D12=0),0,ROUND((E126+E127),2))</f>
        <v>0</v>
      </c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>
        <f>E128*D12*D11</f>
        <v>0</v>
      </c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17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workbookViewId="0"/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330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 t="e">
        <f>"TIPO DE SERVIÇO: "&amp;UPPER(VLOOKUP(F58,#REF!,2,))</f>
        <v>#REF!</v>
      </c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 t="e">
        <f>IF(#REF!&lt;=1,"INSIRA OS DADOS DO NÚMERO DO PROCESSO E DO PREGÃO ELETRÔNICO NA PLANILHA SINTÉTICA (ABA 'RESUMO')","Processo STJ n. "&amp;#REF!&amp;"   -   Pregão Eletrônico STJ n. "&amp;#REF!)</f>
        <v>#REF!</v>
      </c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 t="e">
        <f>IF(#REF!&gt;1.5,"INSERIR DADO NO QUADRO RESUMO",#REF!)</f>
        <v>#REF!</v>
      </c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>
        <v>0</v>
      </c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>
        <v>0</v>
      </c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 t="e">
        <f>#REF!&amp;" meses"</f>
        <v>#REF!</v>
      </c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 t="s">
        <v>314</v>
      </c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 t="s">
        <v>314</v>
      </c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 t="s">
        <v>315</v>
      </c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 t="s">
        <v>315</v>
      </c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 t="s">
        <v>315</v>
      </c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275</v>
      </c>
      <c r="D23" s="169">
        <v>1</v>
      </c>
      <c r="E23" s="170">
        <v>0</v>
      </c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>
        <f>IF(F24="SIM",30%,0)</f>
        <v>0</v>
      </c>
      <c r="E24" s="170">
        <f>D24*E23</f>
        <v>0</v>
      </c>
      <c r="F24" s="171" t="s">
        <v>14</v>
      </c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>
        <v>0</v>
      </c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>
        <f>E23/200*D26*1.14*20</f>
        <v>0</v>
      </c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>
        <v>0</v>
      </c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>
        <v>0</v>
      </c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>
        <v>0</v>
      </c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>
        <v>0</v>
      </c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331</v>
      </c>
      <c r="C31" s="176"/>
      <c r="D31" s="177"/>
      <c r="E31" s="178">
        <f>SUM(E23:E30)</f>
        <v>0</v>
      </c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>
        <v>0</v>
      </c>
      <c r="F32" s="179" t="e">
        <f>IF(OR(E32="",E32=0,),#REF!,0)</f>
        <v>#REF!</v>
      </c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>
        <v>0</v>
      </c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>
        <f>SUM(E31:E33)</f>
        <v>0</v>
      </c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 t="e">
        <f>#REF!</f>
        <v>#REF!</v>
      </c>
      <c r="E39" s="185" t="e">
        <f t="shared" ref="E39:E40" si="0">(D39*$E$31)</f>
        <v>#REF!</v>
      </c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 t="e">
        <f>#REF!</f>
        <v>#REF!</v>
      </c>
      <c r="E40" s="185" t="e">
        <f t="shared" si="0"/>
        <v>#REF!</v>
      </c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 t="e">
        <f t="shared" ref="D41:E41" si="1">SUM(D39:D40)</f>
        <v>#REF!</v>
      </c>
      <c r="E41" s="183" t="e">
        <f t="shared" si="1"/>
        <v>#REF!</v>
      </c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>
        <f>Memorial!D38</f>
        <v>0.2</v>
      </c>
      <c r="E45" s="185" t="e">
        <f t="shared" ref="E45:E53" si="2">D45*($E$34+$E$41)</f>
        <v>#REF!</v>
      </c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 t="e">
        <f>Memorial!D39</f>
        <v>#REF!</v>
      </c>
      <c r="E46" s="185" t="e">
        <f t="shared" si="2"/>
        <v>#REF!</v>
      </c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 t="e">
        <f>Memorial!D40</f>
        <v>#REF!</v>
      </c>
      <c r="E47" s="185" t="e">
        <f t="shared" si="2"/>
        <v>#REF!</v>
      </c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 t="e">
        <f>Memorial!D41</f>
        <v>#REF!</v>
      </c>
      <c r="E48" s="185" t="e">
        <f t="shared" si="2"/>
        <v>#REF!</v>
      </c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 t="e">
        <f>Memorial!D42</f>
        <v>#REF!</v>
      </c>
      <c r="E49" s="185" t="e">
        <f t="shared" si="2"/>
        <v>#REF!</v>
      </c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 t="e">
        <f>Memorial!D43</f>
        <v>#REF!</v>
      </c>
      <c r="E50" s="185" t="e">
        <f t="shared" si="2"/>
        <v>#REF!</v>
      </c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>
        <f>Memorial!D45</f>
        <v>0.03</v>
      </c>
      <c r="E51" s="185" t="e">
        <f t="shared" si="2"/>
        <v>#REF!</v>
      </c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 t="e">
        <f>Memorial!D44</f>
        <v>#REF!</v>
      </c>
      <c r="E52" s="185" t="e">
        <f t="shared" si="2"/>
        <v>#REF!</v>
      </c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>
        <f>Memorial!D46</f>
        <v>0</v>
      </c>
      <c r="E53" s="187" t="e">
        <f t="shared" si="2"/>
        <v>#REF!</v>
      </c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 t="e">
        <f>SUM(D45:D53)</f>
        <v>#REF!</v>
      </c>
      <c r="E54" s="189" t="e">
        <f>SUM(E45:E52)</f>
        <v>#REF!</v>
      </c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 t="e">
        <f>VLOOKUP(F58,#REF!,7,FALSE)</f>
        <v>#REF!</v>
      </c>
      <c r="F58" s="192" t="s">
        <v>64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 t="e">
        <f>VLOOKUP(F58,#REF!,7,FALSE)</f>
        <v>#REF!</v>
      </c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>
        <v>0</v>
      </c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>
        <v>0</v>
      </c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>
        <v>0</v>
      </c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 t="e">
        <f>SUM(E58:E62)</f>
        <v>#REF!</v>
      </c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 t="e">
        <f>E41</f>
        <v>#REF!</v>
      </c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 t="e">
        <f>E54</f>
        <v>#REF!</v>
      </c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 t="e">
        <f>E63</f>
        <v>#REF!</v>
      </c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 t="e">
        <f>SUM(E66:E68)</f>
        <v>#REF!</v>
      </c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 t="e">
        <f>Memorial!D59</f>
        <v>#REF!</v>
      </c>
      <c r="E73" s="185" t="e">
        <f t="shared" ref="E73:E78" si="3">(D73*$E$31)</f>
        <v>#REF!</v>
      </c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 t="e">
        <f>Memorial!D60</f>
        <v>#REF!</v>
      </c>
      <c r="E74" s="185" t="e">
        <f t="shared" si="3"/>
        <v>#REF!</v>
      </c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 t="e">
        <f>Memorial!D61</f>
        <v>#REF!</v>
      </c>
      <c r="E75" s="185" t="e">
        <f t="shared" si="3"/>
        <v>#REF!</v>
      </c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 t="e">
        <f>Memorial!D62</f>
        <v>#REF!</v>
      </c>
      <c r="E76" s="185" t="e">
        <f t="shared" si="3"/>
        <v>#REF!</v>
      </c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 t="e">
        <f>Memorial!D63</f>
        <v>#REF!</v>
      </c>
      <c r="E77" s="185" t="e">
        <f t="shared" si="3"/>
        <v>#REF!</v>
      </c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 t="e">
        <f>Memorial!D64</f>
        <v>#REF!</v>
      </c>
      <c r="E78" s="185" t="e">
        <f t="shared" si="3"/>
        <v>#REF!</v>
      </c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 t="e">
        <f t="shared" ref="D79:E79" si="4">SUM(D73:D78)</f>
        <v>#REF!</v>
      </c>
      <c r="E79" s="199" t="e">
        <f t="shared" si="4"/>
        <v>#REF!</v>
      </c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 t="e">
        <f>IF(F83="SIM",#REF!,0)</f>
        <v>#REF!</v>
      </c>
      <c r="E83" s="187" t="e">
        <f t="shared" ref="E83:E90" si="5">(D83*$E$34)</f>
        <v>#REF!</v>
      </c>
      <c r="F83" s="171" t="s">
        <v>3</v>
      </c>
      <c r="G83" s="201">
        <v>30</v>
      </c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>
        <f ca="1">IF(F84="SIM",Memorial!D70,0)</f>
        <v>0</v>
      </c>
      <c r="E84" s="187">
        <f t="shared" ca="1" si="5"/>
        <v>0</v>
      </c>
      <c r="F84" s="171" t="s">
        <v>3</v>
      </c>
      <c r="G84" s="201">
        <f t="shared" ref="G84:G90" ca="1" si="6">D84*G$83/(1/12)</f>
        <v>0</v>
      </c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>
        <f ca="1">IF(F85="SIM",Memorial!D71,0)</f>
        <v>0</v>
      </c>
      <c r="E85" s="187">
        <f t="shared" ca="1" si="5"/>
        <v>0</v>
      </c>
      <c r="F85" s="171" t="s">
        <v>3</v>
      </c>
      <c r="G85" s="201">
        <f t="shared" ca="1" si="6"/>
        <v>0</v>
      </c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>
        <f ca="1">IF(F86="SIM",Memorial!D72,0)</f>
        <v>0</v>
      </c>
      <c r="E86" s="187">
        <f t="shared" ca="1" si="5"/>
        <v>0</v>
      </c>
      <c r="F86" s="171" t="s">
        <v>3</v>
      </c>
      <c r="G86" s="201">
        <f t="shared" ca="1" si="6"/>
        <v>0</v>
      </c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>
        <f ca="1">IF(F87="SIM",Memorial!D73,0)</f>
        <v>0</v>
      </c>
      <c r="E87" s="187">
        <f t="shared" ca="1" si="5"/>
        <v>0</v>
      </c>
      <c r="F87" s="171" t="s">
        <v>3</v>
      </c>
      <c r="G87" s="201">
        <f t="shared" ca="1" si="6"/>
        <v>0</v>
      </c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>
        <f ca="1">IF(F88="SIM",Memorial!D74,0)</f>
        <v>0</v>
      </c>
      <c r="E88" s="187">
        <f t="shared" ca="1" si="5"/>
        <v>0</v>
      </c>
      <c r="F88" s="171" t="s">
        <v>3</v>
      </c>
      <c r="G88" s="201">
        <f t="shared" ca="1" si="6"/>
        <v>0</v>
      </c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>
        <f>IF(F89="SIM",Memorial!D75,0)</f>
        <v>0</v>
      </c>
      <c r="E89" s="187">
        <f t="shared" si="5"/>
        <v>0</v>
      </c>
      <c r="F89" s="171" t="s">
        <v>14</v>
      </c>
      <c r="G89" s="201">
        <f t="shared" si="6"/>
        <v>0</v>
      </c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>
        <f>IF(F90="SIM",Memorial!D76,0)</f>
        <v>0</v>
      </c>
      <c r="E90" s="187">
        <f t="shared" si="5"/>
        <v>0</v>
      </c>
      <c r="F90" s="171" t="s">
        <v>14</v>
      </c>
      <c r="G90" s="201">
        <f t="shared" si="6"/>
        <v>0</v>
      </c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 t="e">
        <f>SUM(D83:D89)</f>
        <v>#REF!</v>
      </c>
      <c r="E91" s="204" t="e">
        <f>SUM(E83:E90)</f>
        <v>#REF!</v>
      </c>
      <c r="F91" s="205"/>
      <c r="G91" s="201" t="e">
        <f>"Total estimado de dias de reposição do titular: "&amp;TEXT(D91*G$83/(1/12),"0,00")</f>
        <v>#REF!</v>
      </c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332</v>
      </c>
      <c r="D92" s="24" t="e">
        <f ca="1">(D91-D85)*(1/12+1/12+1/12/3)</f>
        <v>#REF!</v>
      </c>
      <c r="E92" s="187" t="e">
        <f ca="1">(D92*$E$31)</f>
        <v>#REF!</v>
      </c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 t="e">
        <f t="shared" ref="D93:E93" si="7">SUM(D91:D92)</f>
        <v>#REF!</v>
      </c>
      <c r="E93" s="204" t="e">
        <f t="shared" si="7"/>
        <v>#REF!</v>
      </c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 t="e">
        <f>D93*D54</f>
        <v>#REF!</v>
      </c>
      <c r="E94" s="187" t="e">
        <f>(D94*$E$34)</f>
        <v>#REF!</v>
      </c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 t="e">
        <f t="shared" ref="D95:E95" si="8">SUM(D93:D94)</f>
        <v>#REF!</v>
      </c>
      <c r="E95" s="206" t="e">
        <f t="shared" si="8"/>
        <v>#REF!</v>
      </c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>
        <f>IF(OR(D11="",D12="",D11=0,D12=0),0,VLOOKUP('P8'!F99,'Parâmetros (não excluir)'!Z8:AA13,2,FALSE))</f>
        <v>0</v>
      </c>
      <c r="F99" s="171" t="s">
        <v>66</v>
      </c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>
        <f>IF(OR(D11="",D12="",D11=0,D12=0),0,VLOOKUP('P8'!F100,'Parâmetros (não excluir)'!Z20:AA25,2,FALSE))</f>
        <v>0</v>
      </c>
      <c r="F100" s="171" t="s">
        <v>97</v>
      </c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>
        <f>IF(OR(D11="",D12="",D11=0,D12=0),0,#REF!)</f>
        <v>0</v>
      </c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>
        <f>IF(OR(D11="",D12="",D11=0,D12=0),0,#REF!)</f>
        <v>0</v>
      </c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>
        <f>SUM(E99:E102)</f>
        <v>0</v>
      </c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31">
        <f>Memorial!D24</f>
        <v>0.05</v>
      </c>
      <c r="E107" s="183" t="e">
        <f>(D107*E126)</f>
        <v>#REF!</v>
      </c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31" t="e">
        <f>Memorial!D25</f>
        <v>#REF!</v>
      </c>
      <c r="E108" s="183" t="e">
        <f>D108*(E107+E126)</f>
        <v>#REF!</v>
      </c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>
        <f>Memorial!D26</f>
        <v>0.14250000000000002</v>
      </c>
      <c r="E109" s="213" t="e">
        <f>((E126+E107+E108)/(1-D109))-(E126+E107+E108)</f>
        <v>#REF!</v>
      </c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>
        <f>Memorial!D27</f>
        <v>9.2499999999999999E-2</v>
      </c>
      <c r="E110" s="214">
        <f t="shared" ref="E110:E116" si="9">(D110*$E$128)</f>
        <v>0</v>
      </c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>
        <f>Memorial!D28</f>
        <v>9.2499999999999999E-2</v>
      </c>
      <c r="E111" s="214">
        <f t="shared" si="9"/>
        <v>0</v>
      </c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>
        <f>Memorial!D29</f>
        <v>1.6500000000000001E-2</v>
      </c>
      <c r="E112" s="215">
        <f t="shared" si="9"/>
        <v>0</v>
      </c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>
        <f>Memorial!D30</f>
        <v>7.5999999999999998E-2</v>
      </c>
      <c r="E113" s="215">
        <f t="shared" si="9"/>
        <v>0</v>
      </c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>
        <f>Memorial!D31</f>
        <v>0</v>
      </c>
      <c r="E114" s="215">
        <f t="shared" si="9"/>
        <v>0</v>
      </c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>
        <f>Memorial!D32</f>
        <v>0.05</v>
      </c>
      <c r="E115" s="218">
        <f t="shared" si="9"/>
        <v>0</v>
      </c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>
        <v>0</v>
      </c>
      <c r="E116" s="178">
        <f t="shared" si="9"/>
        <v>0</v>
      </c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 t="e">
        <f t="shared" ref="D117:E117" si="10">SUM(D107:D109)</f>
        <v>#REF!</v>
      </c>
      <c r="E117" s="183" t="e">
        <f t="shared" si="10"/>
        <v>#REF!</v>
      </c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>
        <f>E34</f>
        <v>0</v>
      </c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 t="e">
        <f>E69</f>
        <v>#REF!</v>
      </c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 t="e">
        <f>E79</f>
        <v>#REF!</v>
      </c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 t="e">
        <f>E95</f>
        <v>#REF!</v>
      </c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>
        <f>E103</f>
        <v>0</v>
      </c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 t="e">
        <f>SUM(E121:E125)</f>
        <v>#REF!</v>
      </c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 t="e">
        <f>E117</f>
        <v>#REF!</v>
      </c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>
        <f>IF(OR(D11="",D12="",D11=0,D12=0),0,ROUND((E126+E127),2))</f>
        <v>0</v>
      </c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>
        <f>E128*D12*D11</f>
        <v>0</v>
      </c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16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workbookViewId="0"/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333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 t="e">
        <f>"TIPO DE SERVIÇO: "&amp;UPPER(VLOOKUP(F58,#REF!,2,))</f>
        <v>#REF!</v>
      </c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 t="e">
        <f>IF(#REF!&lt;=1,"INSIRA OS DADOS DO NÚMERO DO PROCESSO E DO PREGÃO ELETRÔNICO NA PLANILHA SINTÉTICA (ABA 'RESUMO')","Processo STJ n. "&amp;#REF!&amp;"   -   Pregão Eletrônico STJ n. "&amp;#REF!)</f>
        <v>#REF!</v>
      </c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 t="e">
        <f>IF(#REF!&gt;1.5,"INSERIR DADO NO QUADRO RESUMO",#REF!)</f>
        <v>#REF!</v>
      </c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>
        <v>0</v>
      </c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>
        <v>0</v>
      </c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 t="e">
        <f>#REF!&amp;" meses"</f>
        <v>#REF!</v>
      </c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 t="s">
        <v>314</v>
      </c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 t="s">
        <v>314</v>
      </c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 t="s">
        <v>315</v>
      </c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 t="s">
        <v>315</v>
      </c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 t="s">
        <v>315</v>
      </c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275</v>
      </c>
      <c r="D23" s="169">
        <v>1</v>
      </c>
      <c r="E23" s="170">
        <v>0</v>
      </c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>
        <f>IF(F24="SIM",30%,0)</f>
        <v>0</v>
      </c>
      <c r="E24" s="170">
        <f>D24*E23</f>
        <v>0</v>
      </c>
      <c r="F24" s="171" t="s">
        <v>14</v>
      </c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>
        <v>0</v>
      </c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>
        <f>E23/200*D26*1.14*20</f>
        <v>0</v>
      </c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>
        <v>0</v>
      </c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>
        <v>0</v>
      </c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>
        <v>0</v>
      </c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>
        <v>0</v>
      </c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334</v>
      </c>
      <c r="C31" s="176"/>
      <c r="D31" s="177"/>
      <c r="E31" s="178">
        <f>SUM(E23:E30)</f>
        <v>0</v>
      </c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>
        <v>0</v>
      </c>
      <c r="F32" s="179" t="e">
        <f>IF(OR(E32="",E32=0,),#REF!,0)</f>
        <v>#REF!</v>
      </c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>
        <v>0</v>
      </c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>
        <f>SUM(E31:E33)</f>
        <v>0</v>
      </c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 t="e">
        <f>#REF!</f>
        <v>#REF!</v>
      </c>
      <c r="E39" s="185" t="e">
        <f t="shared" ref="E39:E40" si="0">(D39*$E$31)</f>
        <v>#REF!</v>
      </c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 t="e">
        <f>#REF!</f>
        <v>#REF!</v>
      </c>
      <c r="E40" s="185" t="e">
        <f t="shared" si="0"/>
        <v>#REF!</v>
      </c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 t="e">
        <f t="shared" ref="D41:E41" si="1">SUM(D39:D40)</f>
        <v>#REF!</v>
      </c>
      <c r="E41" s="183" t="e">
        <f t="shared" si="1"/>
        <v>#REF!</v>
      </c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>
        <f>Memorial!D38</f>
        <v>0.2</v>
      </c>
      <c r="E45" s="185" t="e">
        <f t="shared" ref="E45:E53" si="2">D45*($E$34+$E$41)</f>
        <v>#REF!</v>
      </c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 t="e">
        <f>Memorial!D39</f>
        <v>#REF!</v>
      </c>
      <c r="E46" s="185" t="e">
        <f t="shared" si="2"/>
        <v>#REF!</v>
      </c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 t="e">
        <f>Memorial!D40</f>
        <v>#REF!</v>
      </c>
      <c r="E47" s="185" t="e">
        <f t="shared" si="2"/>
        <v>#REF!</v>
      </c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 t="e">
        <f>Memorial!D41</f>
        <v>#REF!</v>
      </c>
      <c r="E48" s="185" t="e">
        <f t="shared" si="2"/>
        <v>#REF!</v>
      </c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 t="e">
        <f>Memorial!D42</f>
        <v>#REF!</v>
      </c>
      <c r="E49" s="185" t="e">
        <f t="shared" si="2"/>
        <v>#REF!</v>
      </c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 t="e">
        <f>Memorial!D43</f>
        <v>#REF!</v>
      </c>
      <c r="E50" s="185" t="e">
        <f t="shared" si="2"/>
        <v>#REF!</v>
      </c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>
        <f>Memorial!D45</f>
        <v>0.03</v>
      </c>
      <c r="E51" s="185" t="e">
        <f t="shared" si="2"/>
        <v>#REF!</v>
      </c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 t="e">
        <f>Memorial!D44</f>
        <v>#REF!</v>
      </c>
      <c r="E52" s="185" t="e">
        <f t="shared" si="2"/>
        <v>#REF!</v>
      </c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>
        <f>Memorial!D46</f>
        <v>0</v>
      </c>
      <c r="E53" s="187" t="e">
        <f t="shared" si="2"/>
        <v>#REF!</v>
      </c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 t="e">
        <f>SUM(D45:D53)</f>
        <v>#REF!</v>
      </c>
      <c r="E54" s="189" t="e">
        <f>SUM(E45:E52)</f>
        <v>#REF!</v>
      </c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 t="e">
        <f>VLOOKUP(F58,#REF!,7,FALSE)</f>
        <v>#REF!</v>
      </c>
      <c r="F58" s="192" t="s">
        <v>68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 t="e">
        <f>VLOOKUP(F58,#REF!,7,FALSE)</f>
        <v>#REF!</v>
      </c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>
        <v>0</v>
      </c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>
        <v>0</v>
      </c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>
        <v>0</v>
      </c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 t="e">
        <f>SUM(E58:E62)</f>
        <v>#REF!</v>
      </c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 t="e">
        <f>E41</f>
        <v>#REF!</v>
      </c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 t="e">
        <f>E54</f>
        <v>#REF!</v>
      </c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 t="e">
        <f>E63</f>
        <v>#REF!</v>
      </c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 t="e">
        <f>SUM(E66:E68)</f>
        <v>#REF!</v>
      </c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 t="e">
        <f>Memorial!D59</f>
        <v>#REF!</v>
      </c>
      <c r="E73" s="185" t="e">
        <f t="shared" ref="E73:E78" si="3">(D73*$E$31)</f>
        <v>#REF!</v>
      </c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 t="e">
        <f>Memorial!D60</f>
        <v>#REF!</v>
      </c>
      <c r="E74" s="185" t="e">
        <f t="shared" si="3"/>
        <v>#REF!</v>
      </c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 t="e">
        <f>Memorial!D61</f>
        <v>#REF!</v>
      </c>
      <c r="E75" s="185" t="e">
        <f t="shared" si="3"/>
        <v>#REF!</v>
      </c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 t="e">
        <f>Memorial!D62</f>
        <v>#REF!</v>
      </c>
      <c r="E76" s="185" t="e">
        <f t="shared" si="3"/>
        <v>#REF!</v>
      </c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 t="e">
        <f>Memorial!D63</f>
        <v>#REF!</v>
      </c>
      <c r="E77" s="185" t="e">
        <f t="shared" si="3"/>
        <v>#REF!</v>
      </c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 t="e">
        <f>Memorial!D64</f>
        <v>#REF!</v>
      </c>
      <c r="E78" s="185" t="e">
        <f t="shared" si="3"/>
        <v>#REF!</v>
      </c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 t="e">
        <f t="shared" ref="D79:E79" si="4">SUM(D73:D78)</f>
        <v>#REF!</v>
      </c>
      <c r="E79" s="199" t="e">
        <f t="shared" si="4"/>
        <v>#REF!</v>
      </c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 t="e">
        <f>IF(F83="SIM",#REF!,0)</f>
        <v>#REF!</v>
      </c>
      <c r="E83" s="187" t="e">
        <f t="shared" ref="E83:E90" si="5">(D83*$E$34)</f>
        <v>#REF!</v>
      </c>
      <c r="F83" s="171" t="s">
        <v>3</v>
      </c>
      <c r="G83" s="201">
        <v>30</v>
      </c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>
        <f ca="1">IF(F84="SIM",Memorial!D70,0)</f>
        <v>0</v>
      </c>
      <c r="E84" s="187">
        <f t="shared" ca="1" si="5"/>
        <v>0</v>
      </c>
      <c r="F84" s="171" t="s">
        <v>3</v>
      </c>
      <c r="G84" s="201">
        <f t="shared" ref="G84:G90" ca="1" si="6">D84*G$83/(1/12)</f>
        <v>0</v>
      </c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>
        <f ca="1">IF(F85="SIM",Memorial!D71,0)</f>
        <v>0</v>
      </c>
      <c r="E85" s="187">
        <f t="shared" ca="1" si="5"/>
        <v>0</v>
      </c>
      <c r="F85" s="171" t="s">
        <v>3</v>
      </c>
      <c r="G85" s="201">
        <f t="shared" ca="1" si="6"/>
        <v>0</v>
      </c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>
        <f ca="1">IF(F86="SIM",Memorial!D72,0)</f>
        <v>0</v>
      </c>
      <c r="E86" s="187">
        <f t="shared" ca="1" si="5"/>
        <v>0</v>
      </c>
      <c r="F86" s="171" t="s">
        <v>3</v>
      </c>
      <c r="G86" s="201">
        <f t="shared" ca="1" si="6"/>
        <v>0</v>
      </c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>
        <f ca="1">IF(F87="SIM",Memorial!D73,0)</f>
        <v>0</v>
      </c>
      <c r="E87" s="187">
        <f t="shared" ca="1" si="5"/>
        <v>0</v>
      </c>
      <c r="F87" s="171" t="s">
        <v>3</v>
      </c>
      <c r="G87" s="201">
        <f t="shared" ca="1" si="6"/>
        <v>0</v>
      </c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>
        <f ca="1">IF(F88="SIM",Memorial!D74,0)</f>
        <v>0</v>
      </c>
      <c r="E88" s="187">
        <f t="shared" ca="1" si="5"/>
        <v>0</v>
      </c>
      <c r="F88" s="171" t="s">
        <v>3</v>
      </c>
      <c r="G88" s="201">
        <f t="shared" ca="1" si="6"/>
        <v>0</v>
      </c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>
        <f>IF(F89="SIM",Memorial!D75,0)</f>
        <v>0</v>
      </c>
      <c r="E89" s="187">
        <f t="shared" si="5"/>
        <v>0</v>
      </c>
      <c r="F89" s="171" t="s">
        <v>14</v>
      </c>
      <c r="G89" s="201">
        <f t="shared" si="6"/>
        <v>0</v>
      </c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>
        <f>IF(F90="SIM",Memorial!D76,0)</f>
        <v>0</v>
      </c>
      <c r="E90" s="187">
        <f t="shared" si="5"/>
        <v>0</v>
      </c>
      <c r="F90" s="171" t="s">
        <v>14</v>
      </c>
      <c r="G90" s="201">
        <f t="shared" si="6"/>
        <v>0</v>
      </c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 t="e">
        <f>SUM(D83:D89)</f>
        <v>#REF!</v>
      </c>
      <c r="E91" s="204" t="e">
        <f>SUM(E83:E90)</f>
        <v>#REF!</v>
      </c>
      <c r="F91" s="205"/>
      <c r="G91" s="201" t="e">
        <f>"Total estimado de dias de reposição do titular: "&amp;TEXT(D91*G$83/(1/12),"0,00")</f>
        <v>#REF!</v>
      </c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335</v>
      </c>
      <c r="D92" s="24" t="e">
        <f ca="1">(D91-D85)*(1/12+1/12+1/12/3)</f>
        <v>#REF!</v>
      </c>
      <c r="E92" s="187" t="e">
        <f ca="1">(D92*$E$31)</f>
        <v>#REF!</v>
      </c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 t="e">
        <f t="shared" ref="D93:E93" si="7">SUM(D91:D92)</f>
        <v>#REF!</v>
      </c>
      <c r="E93" s="204" t="e">
        <f t="shared" si="7"/>
        <v>#REF!</v>
      </c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 t="e">
        <f>D93*D54</f>
        <v>#REF!</v>
      </c>
      <c r="E94" s="187" t="e">
        <f>(D94*$E$34)</f>
        <v>#REF!</v>
      </c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 t="e">
        <f t="shared" ref="D95:E95" si="8">SUM(D93:D94)</f>
        <v>#REF!</v>
      </c>
      <c r="E95" s="206" t="e">
        <f t="shared" si="8"/>
        <v>#REF!</v>
      </c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>
        <f>IF(OR(D11="",D12="",D11=0,D12=0),0,VLOOKUP('P9'!F99,'Parâmetros (não excluir)'!Z8:AA13,2,FALSE))</f>
        <v>0</v>
      </c>
      <c r="F99" s="171" t="s">
        <v>66</v>
      </c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>
        <f>IF(OR(D11="",D12="",D11=0,D12=0),0,VLOOKUP('P9'!F100,'Parâmetros (não excluir)'!Z20:AA25,2,FALSE))</f>
        <v>0</v>
      </c>
      <c r="F100" s="171" t="s">
        <v>97</v>
      </c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>
        <f>IF(OR(D11="",D12="",D11=0,D12=0),0,#REF!)</f>
        <v>0</v>
      </c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>
        <f>IF(OR(D11="",D12="",D11=0,D12=0),0,#REF!)</f>
        <v>0</v>
      </c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>
        <f>SUM(E99:E102)</f>
        <v>0</v>
      </c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31">
        <f>Memorial!D24</f>
        <v>0.05</v>
      </c>
      <c r="E107" s="183" t="e">
        <f>(D107*E126)</f>
        <v>#REF!</v>
      </c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31" t="e">
        <f>Memorial!D25</f>
        <v>#REF!</v>
      </c>
      <c r="E108" s="183" t="e">
        <f>D108*(E107+E126)</f>
        <v>#REF!</v>
      </c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>
        <f>Memorial!D26</f>
        <v>0.14250000000000002</v>
      </c>
      <c r="E109" s="213" t="e">
        <f>((E126+E107+E108)/(1-D109))-(E126+E107+E108)</f>
        <v>#REF!</v>
      </c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>
        <f>Memorial!D27</f>
        <v>9.2499999999999999E-2</v>
      </c>
      <c r="E110" s="214">
        <f t="shared" ref="E110:E116" si="9">(D110*$E$128)</f>
        <v>0</v>
      </c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>
        <f>Memorial!D28</f>
        <v>9.2499999999999999E-2</v>
      </c>
      <c r="E111" s="214">
        <f t="shared" si="9"/>
        <v>0</v>
      </c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>
        <f>Memorial!D29</f>
        <v>1.6500000000000001E-2</v>
      </c>
      <c r="E112" s="215">
        <f t="shared" si="9"/>
        <v>0</v>
      </c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>
        <f>Memorial!D30</f>
        <v>7.5999999999999998E-2</v>
      </c>
      <c r="E113" s="215">
        <f t="shared" si="9"/>
        <v>0</v>
      </c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>
        <f>Memorial!D31</f>
        <v>0</v>
      </c>
      <c r="E114" s="215">
        <f t="shared" si="9"/>
        <v>0</v>
      </c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>
        <f>Memorial!D32</f>
        <v>0.05</v>
      </c>
      <c r="E115" s="218">
        <f t="shared" si="9"/>
        <v>0</v>
      </c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>
        <v>0</v>
      </c>
      <c r="E116" s="178">
        <f t="shared" si="9"/>
        <v>0</v>
      </c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 t="e">
        <f t="shared" ref="D117:E117" si="10">SUM(D107:D109)</f>
        <v>#REF!</v>
      </c>
      <c r="E117" s="183" t="e">
        <f t="shared" si="10"/>
        <v>#REF!</v>
      </c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>
        <f>E34</f>
        <v>0</v>
      </c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 t="e">
        <f>E69</f>
        <v>#REF!</v>
      </c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 t="e">
        <f>E79</f>
        <v>#REF!</v>
      </c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 t="e">
        <f>E95</f>
        <v>#REF!</v>
      </c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>
        <f>E103</f>
        <v>0</v>
      </c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 t="e">
        <f>SUM(E121:E125)</f>
        <v>#REF!</v>
      </c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 t="e">
        <f>E117</f>
        <v>#REF!</v>
      </c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>
        <f>IF(OR(D11="",D12="",D11=0,D12=0),0,ROUND((E126+E127),2))</f>
        <v>0</v>
      </c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>
        <f>E128*D12*D11</f>
        <v>0</v>
      </c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15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workbookViewId="0"/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336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 t="e">
        <f>"TIPO DE SERVIÇO: "&amp;UPPER(VLOOKUP(F58,#REF!,2,))</f>
        <v>#REF!</v>
      </c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 t="e">
        <f>IF(#REF!&lt;=1,"INSIRA OS DADOS DO NÚMERO DO PROCESSO E DO PREGÃO ELETRÔNICO NA PLANILHA SINTÉTICA (ABA 'RESUMO')","Processo STJ n. "&amp;#REF!&amp;"   -   Pregão Eletrônico STJ n. "&amp;#REF!)</f>
        <v>#REF!</v>
      </c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 t="e">
        <f>IF(#REF!&gt;1.5,"INSERIR DADO NO QUADRO RESUMO",#REF!)</f>
        <v>#REF!</v>
      </c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>
        <v>0</v>
      </c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>
        <v>0</v>
      </c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 t="e">
        <f>#REF!&amp;" meses"</f>
        <v>#REF!</v>
      </c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 t="s">
        <v>314</v>
      </c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 t="s">
        <v>314</v>
      </c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 t="s">
        <v>315</v>
      </c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 t="s">
        <v>315</v>
      </c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 t="s">
        <v>315</v>
      </c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275</v>
      </c>
      <c r="D23" s="169">
        <v>1</v>
      </c>
      <c r="E23" s="170">
        <v>0</v>
      </c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>
        <f>IF(F24="SIM",30%,0)</f>
        <v>0</v>
      </c>
      <c r="E24" s="170">
        <f>D24*E23</f>
        <v>0</v>
      </c>
      <c r="F24" s="171" t="s">
        <v>14</v>
      </c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>
        <v>0</v>
      </c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>
        <f>E23/200*D26*1.14*20</f>
        <v>0</v>
      </c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>
        <v>0</v>
      </c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>
        <v>0</v>
      </c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>
        <v>0</v>
      </c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>
        <v>0</v>
      </c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337</v>
      </c>
      <c r="C31" s="176"/>
      <c r="D31" s="177"/>
      <c r="E31" s="178">
        <f>SUM(E23:E30)</f>
        <v>0</v>
      </c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>
        <v>0</v>
      </c>
      <c r="F32" s="179" t="e">
        <f>IF(OR(E32="",E32=0,),#REF!,0)</f>
        <v>#REF!</v>
      </c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>
        <v>0</v>
      </c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>
        <f>SUM(E31:E33)</f>
        <v>0</v>
      </c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 t="e">
        <f>#REF!</f>
        <v>#REF!</v>
      </c>
      <c r="E39" s="185" t="e">
        <f t="shared" ref="E39:E40" si="0">(D39*$E$31)</f>
        <v>#REF!</v>
      </c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 t="e">
        <f>#REF!</f>
        <v>#REF!</v>
      </c>
      <c r="E40" s="185" t="e">
        <f t="shared" si="0"/>
        <v>#REF!</v>
      </c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 t="e">
        <f t="shared" ref="D41:E41" si="1">SUM(D39:D40)</f>
        <v>#REF!</v>
      </c>
      <c r="E41" s="183" t="e">
        <f t="shared" si="1"/>
        <v>#REF!</v>
      </c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>
        <f>Memorial!D38</f>
        <v>0.2</v>
      </c>
      <c r="E45" s="185" t="e">
        <f t="shared" ref="E45:E53" si="2">D45*($E$34+$E$41)</f>
        <v>#REF!</v>
      </c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 t="e">
        <f>Memorial!D39</f>
        <v>#REF!</v>
      </c>
      <c r="E46" s="185" t="e">
        <f t="shared" si="2"/>
        <v>#REF!</v>
      </c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 t="e">
        <f>Memorial!D40</f>
        <v>#REF!</v>
      </c>
      <c r="E47" s="185" t="e">
        <f t="shared" si="2"/>
        <v>#REF!</v>
      </c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 t="e">
        <f>Memorial!D41</f>
        <v>#REF!</v>
      </c>
      <c r="E48" s="185" t="e">
        <f t="shared" si="2"/>
        <v>#REF!</v>
      </c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 t="e">
        <f>Memorial!D42</f>
        <v>#REF!</v>
      </c>
      <c r="E49" s="185" t="e">
        <f t="shared" si="2"/>
        <v>#REF!</v>
      </c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 t="e">
        <f>Memorial!D43</f>
        <v>#REF!</v>
      </c>
      <c r="E50" s="185" t="e">
        <f t="shared" si="2"/>
        <v>#REF!</v>
      </c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>
        <f>Memorial!D45</f>
        <v>0.03</v>
      </c>
      <c r="E51" s="185" t="e">
        <f t="shared" si="2"/>
        <v>#REF!</v>
      </c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 t="e">
        <f>Memorial!D44</f>
        <v>#REF!</v>
      </c>
      <c r="E52" s="185" t="e">
        <f t="shared" si="2"/>
        <v>#REF!</v>
      </c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>
        <f>Memorial!D46</f>
        <v>0</v>
      </c>
      <c r="E53" s="187" t="e">
        <f t="shared" si="2"/>
        <v>#REF!</v>
      </c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 t="e">
        <f>SUM(D45:D53)</f>
        <v>#REF!</v>
      </c>
      <c r="E54" s="189" t="e">
        <f>SUM(E45:E52)</f>
        <v>#REF!</v>
      </c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 t="e">
        <f>VLOOKUP(F58,#REF!,7,FALSE)</f>
        <v>#REF!</v>
      </c>
      <c r="F58" s="192" t="s">
        <v>73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 t="e">
        <f>VLOOKUP(F58,#REF!,7,FALSE)</f>
        <v>#REF!</v>
      </c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>
        <v>0</v>
      </c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>
        <v>0</v>
      </c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>
        <v>0</v>
      </c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 t="e">
        <f>SUM(E58:E62)</f>
        <v>#REF!</v>
      </c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 t="e">
        <f>E41</f>
        <v>#REF!</v>
      </c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 t="e">
        <f>E54</f>
        <v>#REF!</v>
      </c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 t="e">
        <f>E63</f>
        <v>#REF!</v>
      </c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 t="e">
        <f>SUM(E66:E68)</f>
        <v>#REF!</v>
      </c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 t="e">
        <f>Memorial!D59</f>
        <v>#REF!</v>
      </c>
      <c r="E73" s="185" t="e">
        <f t="shared" ref="E73:E78" si="3">(D73*$E$31)</f>
        <v>#REF!</v>
      </c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 t="e">
        <f>Memorial!D60</f>
        <v>#REF!</v>
      </c>
      <c r="E74" s="185" t="e">
        <f t="shared" si="3"/>
        <v>#REF!</v>
      </c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 t="e">
        <f>Memorial!D61</f>
        <v>#REF!</v>
      </c>
      <c r="E75" s="185" t="e">
        <f t="shared" si="3"/>
        <v>#REF!</v>
      </c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 t="e">
        <f>Memorial!D62</f>
        <v>#REF!</v>
      </c>
      <c r="E76" s="185" t="e">
        <f t="shared" si="3"/>
        <v>#REF!</v>
      </c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 t="e">
        <f>Memorial!D63</f>
        <v>#REF!</v>
      </c>
      <c r="E77" s="185" t="e">
        <f t="shared" si="3"/>
        <v>#REF!</v>
      </c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 t="e">
        <f>Memorial!D64</f>
        <v>#REF!</v>
      </c>
      <c r="E78" s="185" t="e">
        <f t="shared" si="3"/>
        <v>#REF!</v>
      </c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 t="e">
        <f t="shared" ref="D79:E79" si="4">SUM(D73:D78)</f>
        <v>#REF!</v>
      </c>
      <c r="E79" s="199" t="e">
        <f t="shared" si="4"/>
        <v>#REF!</v>
      </c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 t="e">
        <f>IF(F83="SIM",#REF!,0)</f>
        <v>#REF!</v>
      </c>
      <c r="E83" s="187" t="e">
        <f t="shared" ref="E83:E90" si="5">(D83*$E$34)</f>
        <v>#REF!</v>
      </c>
      <c r="F83" s="171" t="s">
        <v>3</v>
      </c>
      <c r="G83" s="201">
        <v>30</v>
      </c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>
        <f ca="1">IF(F84="SIM",Memorial!D70,0)</f>
        <v>0</v>
      </c>
      <c r="E84" s="187">
        <f t="shared" ca="1" si="5"/>
        <v>0</v>
      </c>
      <c r="F84" s="171" t="s">
        <v>3</v>
      </c>
      <c r="G84" s="201">
        <f t="shared" ref="G84:G90" ca="1" si="6">D84*G$83/(1/12)</f>
        <v>0</v>
      </c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>
        <f ca="1">IF(F85="SIM",Memorial!D71,0)</f>
        <v>0</v>
      </c>
      <c r="E85" s="187">
        <f t="shared" ca="1" si="5"/>
        <v>0</v>
      </c>
      <c r="F85" s="171" t="s">
        <v>3</v>
      </c>
      <c r="G85" s="201">
        <f t="shared" ca="1" si="6"/>
        <v>0</v>
      </c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>
        <f ca="1">IF(F86="SIM",Memorial!D72,0)</f>
        <v>0</v>
      </c>
      <c r="E86" s="187">
        <f t="shared" ca="1" si="5"/>
        <v>0</v>
      </c>
      <c r="F86" s="171" t="s">
        <v>3</v>
      </c>
      <c r="G86" s="201">
        <f t="shared" ca="1" si="6"/>
        <v>0</v>
      </c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>
        <f ca="1">IF(F87="SIM",Memorial!D73,0)</f>
        <v>0</v>
      </c>
      <c r="E87" s="187">
        <f t="shared" ca="1" si="5"/>
        <v>0</v>
      </c>
      <c r="F87" s="171" t="s">
        <v>3</v>
      </c>
      <c r="G87" s="201">
        <f t="shared" ca="1" si="6"/>
        <v>0</v>
      </c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>
        <f ca="1">IF(F88="SIM",Memorial!D74,0)</f>
        <v>0</v>
      </c>
      <c r="E88" s="187">
        <f t="shared" ca="1" si="5"/>
        <v>0</v>
      </c>
      <c r="F88" s="171" t="s">
        <v>3</v>
      </c>
      <c r="G88" s="201">
        <f t="shared" ca="1" si="6"/>
        <v>0</v>
      </c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>
        <f>IF(F89="SIM",Memorial!D75,0)</f>
        <v>0</v>
      </c>
      <c r="E89" s="187">
        <f t="shared" si="5"/>
        <v>0</v>
      </c>
      <c r="F89" s="171" t="s">
        <v>14</v>
      </c>
      <c r="G89" s="201">
        <f t="shared" si="6"/>
        <v>0</v>
      </c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>
        <f>IF(F90="SIM",Memorial!D76,0)</f>
        <v>0</v>
      </c>
      <c r="E90" s="187">
        <f t="shared" si="5"/>
        <v>0</v>
      </c>
      <c r="F90" s="171" t="s">
        <v>14</v>
      </c>
      <c r="G90" s="201">
        <f t="shared" si="6"/>
        <v>0</v>
      </c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 t="e">
        <f>SUM(D83:D89)</f>
        <v>#REF!</v>
      </c>
      <c r="E91" s="204" t="e">
        <f>SUM(E83:E90)</f>
        <v>#REF!</v>
      </c>
      <c r="F91" s="205"/>
      <c r="G91" s="201" t="e">
        <f>"Total estimado de dias de reposição do titular: "&amp;TEXT(D91*G$83/(1/12),"0,00")</f>
        <v>#REF!</v>
      </c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338</v>
      </c>
      <c r="D92" s="24" t="e">
        <f ca="1">(D91-D85)*(1/12+1/12+1/12/3)</f>
        <v>#REF!</v>
      </c>
      <c r="E92" s="187" t="e">
        <f ca="1">(D92*$E$31)</f>
        <v>#REF!</v>
      </c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 t="e">
        <f t="shared" ref="D93:E93" si="7">SUM(D91:D92)</f>
        <v>#REF!</v>
      </c>
      <c r="E93" s="204" t="e">
        <f t="shared" si="7"/>
        <v>#REF!</v>
      </c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 t="e">
        <f>D93*D54</f>
        <v>#REF!</v>
      </c>
      <c r="E94" s="187" t="e">
        <f>(D94*$E$34)</f>
        <v>#REF!</v>
      </c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 t="e">
        <f t="shared" ref="D95:E95" si="8">SUM(D93:D94)</f>
        <v>#REF!</v>
      </c>
      <c r="E95" s="206" t="e">
        <f t="shared" si="8"/>
        <v>#REF!</v>
      </c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>
        <f>IF(OR(D11="",D12="",D11=0,D12=0),0,VLOOKUP('P10'!F99,'Parâmetros (não excluir)'!Z8:AA13,2,FALSE))</f>
        <v>0</v>
      </c>
      <c r="F99" s="171" t="s">
        <v>66</v>
      </c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>
        <f>IF(OR(D11="",D12="",D11=0,D12=0),0,VLOOKUP('P10'!F100,'Parâmetros (não excluir)'!Z20:AA25,2,FALSE))</f>
        <v>0</v>
      </c>
      <c r="F100" s="171" t="s">
        <v>97</v>
      </c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>
        <f>IF(OR(D11="",D12="",D11=0,D12=0),0,#REF!)</f>
        <v>0</v>
      </c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>
        <f>IF(OR(D11="",D12="",D11=0,D12=0),0,#REF!)</f>
        <v>0</v>
      </c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>
        <f>SUM(E99:E102)</f>
        <v>0</v>
      </c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31">
        <f>Memorial!D24</f>
        <v>0.05</v>
      </c>
      <c r="E107" s="183" t="e">
        <f>(D107*E126)</f>
        <v>#REF!</v>
      </c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31" t="e">
        <f>Memorial!D25</f>
        <v>#REF!</v>
      </c>
      <c r="E108" s="183" t="e">
        <f>D108*(E107+E126)</f>
        <v>#REF!</v>
      </c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>
        <f>Memorial!D26</f>
        <v>0.14250000000000002</v>
      </c>
      <c r="E109" s="213" t="e">
        <f>((E126+E107+E108)/(1-D109))-(E126+E107+E108)</f>
        <v>#REF!</v>
      </c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>
        <f>Memorial!D27</f>
        <v>9.2499999999999999E-2</v>
      </c>
      <c r="E110" s="214">
        <f t="shared" ref="E110:E116" si="9">(D110*$E$128)</f>
        <v>0</v>
      </c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>
        <f>Memorial!D28</f>
        <v>9.2499999999999999E-2</v>
      </c>
      <c r="E111" s="214">
        <f t="shared" si="9"/>
        <v>0</v>
      </c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>
        <f>Memorial!D29</f>
        <v>1.6500000000000001E-2</v>
      </c>
      <c r="E112" s="215">
        <f t="shared" si="9"/>
        <v>0</v>
      </c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>
        <f>Memorial!D30</f>
        <v>7.5999999999999998E-2</v>
      </c>
      <c r="E113" s="215">
        <f t="shared" si="9"/>
        <v>0</v>
      </c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>
        <f>Memorial!D31</f>
        <v>0</v>
      </c>
      <c r="E114" s="215">
        <f t="shared" si="9"/>
        <v>0</v>
      </c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>
        <f>Memorial!D32</f>
        <v>0.05</v>
      </c>
      <c r="E115" s="218">
        <f t="shared" si="9"/>
        <v>0</v>
      </c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>
        <v>0</v>
      </c>
      <c r="E116" s="178">
        <f t="shared" si="9"/>
        <v>0</v>
      </c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 t="e">
        <f t="shared" ref="D117:E117" si="10">SUM(D107:D109)</f>
        <v>#REF!</v>
      </c>
      <c r="E117" s="183" t="e">
        <f t="shared" si="10"/>
        <v>#REF!</v>
      </c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>
        <f>E34</f>
        <v>0</v>
      </c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 t="e">
        <f>E69</f>
        <v>#REF!</v>
      </c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 t="e">
        <f>E79</f>
        <v>#REF!</v>
      </c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 t="e">
        <f>E95</f>
        <v>#REF!</v>
      </c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>
        <f>E103</f>
        <v>0</v>
      </c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 t="e">
        <f>SUM(E121:E125)</f>
        <v>#REF!</v>
      </c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 t="e">
        <f>E117</f>
        <v>#REF!</v>
      </c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>
        <f>IF(OR(D11="",D12="",D11=0,D12=0),0,ROUND((E126+E127),2))</f>
        <v>0</v>
      </c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>
        <f>E128*D12*D11</f>
        <v>0</v>
      </c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14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workbookViewId="0"/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339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 t="e">
        <f>"TIPO DE SERVIÇO: "&amp;UPPER(VLOOKUP(F58,#REF!,2,))</f>
        <v>#REF!</v>
      </c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 t="e">
        <f>IF(#REF!&lt;=1,"INSIRA OS DADOS DO NÚMERO DO PROCESSO E DO PREGÃO ELETRÔNICO NA PLANILHA SINTÉTICA (ABA 'RESUMO')","Processo STJ n. "&amp;#REF!&amp;"   -   Pregão Eletrônico STJ n. "&amp;#REF!)</f>
        <v>#REF!</v>
      </c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 t="e">
        <f>IF(#REF!&gt;1.5,"INSERIR DADO NO QUADRO RESUMO",#REF!)</f>
        <v>#REF!</v>
      </c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>
        <v>0</v>
      </c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>
        <v>0</v>
      </c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 t="e">
        <f>#REF!&amp;" meses"</f>
        <v>#REF!</v>
      </c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 t="s">
        <v>314</v>
      </c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 t="s">
        <v>314</v>
      </c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 t="s">
        <v>315</v>
      </c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 t="s">
        <v>315</v>
      </c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 t="s">
        <v>315</v>
      </c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275</v>
      </c>
      <c r="D23" s="169">
        <v>1</v>
      </c>
      <c r="E23" s="170">
        <v>0</v>
      </c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>
        <f>IF(F24="SIM",30%,0)</f>
        <v>0</v>
      </c>
      <c r="E24" s="170">
        <f>D24*E23</f>
        <v>0</v>
      </c>
      <c r="F24" s="171" t="s">
        <v>14</v>
      </c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>
        <v>0</v>
      </c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>
        <f>E23/200*D26*1.14*20</f>
        <v>0</v>
      </c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>
        <v>0</v>
      </c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>
        <v>0</v>
      </c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>
        <v>0</v>
      </c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>
        <v>0</v>
      </c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340</v>
      </c>
      <c r="C31" s="176"/>
      <c r="D31" s="177"/>
      <c r="E31" s="178">
        <f>SUM(E23:E30)</f>
        <v>0</v>
      </c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>
        <v>0</v>
      </c>
      <c r="F32" s="179" t="e">
        <f>IF(OR(E32="",E32=0,),#REF!,0)</f>
        <v>#REF!</v>
      </c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>
        <v>0</v>
      </c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>
        <f>SUM(E31:E33)</f>
        <v>0</v>
      </c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 t="e">
        <f>#REF!</f>
        <v>#REF!</v>
      </c>
      <c r="E39" s="185" t="e">
        <f t="shared" ref="E39:E40" si="0">(D39*$E$31)</f>
        <v>#REF!</v>
      </c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 t="e">
        <f>#REF!</f>
        <v>#REF!</v>
      </c>
      <c r="E40" s="185" t="e">
        <f t="shared" si="0"/>
        <v>#REF!</v>
      </c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 t="e">
        <f t="shared" ref="D41:E41" si="1">SUM(D39:D40)</f>
        <v>#REF!</v>
      </c>
      <c r="E41" s="183" t="e">
        <f t="shared" si="1"/>
        <v>#REF!</v>
      </c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>
        <f>Memorial!D38</f>
        <v>0.2</v>
      </c>
      <c r="E45" s="185" t="e">
        <f t="shared" ref="E45:E53" si="2">D45*($E$34+$E$41)</f>
        <v>#REF!</v>
      </c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 t="e">
        <f>Memorial!D39</f>
        <v>#REF!</v>
      </c>
      <c r="E46" s="185" t="e">
        <f t="shared" si="2"/>
        <v>#REF!</v>
      </c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 t="e">
        <f>Memorial!D40</f>
        <v>#REF!</v>
      </c>
      <c r="E47" s="185" t="e">
        <f t="shared" si="2"/>
        <v>#REF!</v>
      </c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 t="e">
        <f>Memorial!D41</f>
        <v>#REF!</v>
      </c>
      <c r="E48" s="185" t="e">
        <f t="shared" si="2"/>
        <v>#REF!</v>
      </c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 t="e">
        <f>Memorial!D42</f>
        <v>#REF!</v>
      </c>
      <c r="E49" s="185" t="e">
        <f t="shared" si="2"/>
        <v>#REF!</v>
      </c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 t="e">
        <f>Memorial!D43</f>
        <v>#REF!</v>
      </c>
      <c r="E50" s="185" t="e">
        <f t="shared" si="2"/>
        <v>#REF!</v>
      </c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>
        <f>Memorial!D45</f>
        <v>0.03</v>
      </c>
      <c r="E51" s="185" t="e">
        <f t="shared" si="2"/>
        <v>#REF!</v>
      </c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 t="e">
        <f>Memorial!D44</f>
        <v>#REF!</v>
      </c>
      <c r="E52" s="185" t="e">
        <f t="shared" si="2"/>
        <v>#REF!</v>
      </c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>
        <f>Memorial!D46</f>
        <v>0</v>
      </c>
      <c r="E53" s="187" t="e">
        <f t="shared" si="2"/>
        <v>#REF!</v>
      </c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 t="e">
        <f>SUM(D45:D53)</f>
        <v>#REF!</v>
      </c>
      <c r="E54" s="189" t="e">
        <f>SUM(E45:E52)</f>
        <v>#REF!</v>
      </c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 t="e">
        <f>VLOOKUP(F58,#REF!,7,FALSE)</f>
        <v>#REF!</v>
      </c>
      <c r="F58" s="192" t="s">
        <v>77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 t="e">
        <f>VLOOKUP(F58,#REF!,7,FALSE)</f>
        <v>#REF!</v>
      </c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>
        <v>0</v>
      </c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>
        <v>0</v>
      </c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>
        <v>0</v>
      </c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 t="e">
        <f>SUM(E58:E62)</f>
        <v>#REF!</v>
      </c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 t="e">
        <f>E41</f>
        <v>#REF!</v>
      </c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 t="e">
        <f>E54</f>
        <v>#REF!</v>
      </c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 t="e">
        <f>E63</f>
        <v>#REF!</v>
      </c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 t="e">
        <f>SUM(E66:E68)</f>
        <v>#REF!</v>
      </c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 t="e">
        <f>Memorial!D59</f>
        <v>#REF!</v>
      </c>
      <c r="E73" s="185" t="e">
        <f t="shared" ref="E73:E78" si="3">(D73*$E$31)</f>
        <v>#REF!</v>
      </c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 t="e">
        <f>Memorial!D60</f>
        <v>#REF!</v>
      </c>
      <c r="E74" s="185" t="e">
        <f t="shared" si="3"/>
        <v>#REF!</v>
      </c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 t="e">
        <f>Memorial!D61</f>
        <v>#REF!</v>
      </c>
      <c r="E75" s="185" t="e">
        <f t="shared" si="3"/>
        <v>#REF!</v>
      </c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 t="e">
        <f>Memorial!D62</f>
        <v>#REF!</v>
      </c>
      <c r="E76" s="185" t="e">
        <f t="shared" si="3"/>
        <v>#REF!</v>
      </c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 t="e">
        <f>Memorial!D63</f>
        <v>#REF!</v>
      </c>
      <c r="E77" s="185" t="e">
        <f t="shared" si="3"/>
        <v>#REF!</v>
      </c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 t="e">
        <f>Memorial!D64</f>
        <v>#REF!</v>
      </c>
      <c r="E78" s="185" t="e">
        <f t="shared" si="3"/>
        <v>#REF!</v>
      </c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 t="e">
        <f t="shared" ref="D79:E79" si="4">SUM(D73:D78)</f>
        <v>#REF!</v>
      </c>
      <c r="E79" s="199" t="e">
        <f t="shared" si="4"/>
        <v>#REF!</v>
      </c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 t="e">
        <f>IF(F83="SIM",#REF!,0)</f>
        <v>#REF!</v>
      </c>
      <c r="E83" s="187" t="e">
        <f t="shared" ref="E83:E90" si="5">(D83*$E$34)</f>
        <v>#REF!</v>
      </c>
      <c r="F83" s="171" t="s">
        <v>3</v>
      </c>
      <c r="G83" s="201">
        <v>30</v>
      </c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>
        <f ca="1">IF(F84="SIM",Memorial!D70,0)</f>
        <v>0</v>
      </c>
      <c r="E84" s="187">
        <f t="shared" ca="1" si="5"/>
        <v>0</v>
      </c>
      <c r="F84" s="171" t="s">
        <v>3</v>
      </c>
      <c r="G84" s="201">
        <f t="shared" ref="G84:G90" ca="1" si="6">D84*G$83/(1/12)</f>
        <v>0</v>
      </c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>
        <f ca="1">IF(F85="SIM",Memorial!D71,0)</f>
        <v>0</v>
      </c>
      <c r="E85" s="187">
        <f t="shared" ca="1" si="5"/>
        <v>0</v>
      </c>
      <c r="F85" s="171" t="s">
        <v>3</v>
      </c>
      <c r="G85" s="201">
        <f t="shared" ca="1" si="6"/>
        <v>0</v>
      </c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>
        <f ca="1">IF(F86="SIM",Memorial!D72,0)</f>
        <v>0</v>
      </c>
      <c r="E86" s="187">
        <f t="shared" ca="1" si="5"/>
        <v>0</v>
      </c>
      <c r="F86" s="171" t="s">
        <v>3</v>
      </c>
      <c r="G86" s="201">
        <f t="shared" ca="1" si="6"/>
        <v>0</v>
      </c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>
        <f ca="1">IF(F87="SIM",Memorial!D73,0)</f>
        <v>0</v>
      </c>
      <c r="E87" s="187">
        <f t="shared" ca="1" si="5"/>
        <v>0</v>
      </c>
      <c r="F87" s="171" t="s">
        <v>3</v>
      </c>
      <c r="G87" s="201">
        <f t="shared" ca="1" si="6"/>
        <v>0</v>
      </c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>
        <f ca="1">IF(F88="SIM",Memorial!D74,0)</f>
        <v>0</v>
      </c>
      <c r="E88" s="187">
        <f t="shared" ca="1" si="5"/>
        <v>0</v>
      </c>
      <c r="F88" s="171" t="s">
        <v>3</v>
      </c>
      <c r="G88" s="201">
        <f t="shared" ca="1" si="6"/>
        <v>0</v>
      </c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>
        <f>IF(F89="SIM",Memorial!D75,0)</f>
        <v>0</v>
      </c>
      <c r="E89" s="187">
        <f t="shared" si="5"/>
        <v>0</v>
      </c>
      <c r="F89" s="171" t="s">
        <v>14</v>
      </c>
      <c r="G89" s="201">
        <f t="shared" si="6"/>
        <v>0</v>
      </c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>
        <f>IF(F90="SIM",Memorial!D76,0)</f>
        <v>0</v>
      </c>
      <c r="E90" s="187">
        <f t="shared" si="5"/>
        <v>0</v>
      </c>
      <c r="F90" s="171" t="s">
        <v>14</v>
      </c>
      <c r="G90" s="201">
        <f t="shared" si="6"/>
        <v>0</v>
      </c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 t="e">
        <f>SUM(D83:D89)</f>
        <v>#REF!</v>
      </c>
      <c r="E91" s="204" t="e">
        <f>SUM(E83:E90)</f>
        <v>#REF!</v>
      </c>
      <c r="F91" s="205"/>
      <c r="G91" s="201" t="e">
        <f>"Total estimado de dias de reposição do titular: "&amp;TEXT(D91*G$83/(1/12),"0,00")</f>
        <v>#REF!</v>
      </c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341</v>
      </c>
      <c r="D92" s="24" t="e">
        <f ca="1">(D91-D85)*(1/12+1/12+1/12/3)</f>
        <v>#REF!</v>
      </c>
      <c r="E92" s="187" t="e">
        <f ca="1">(D92*$E$31)</f>
        <v>#REF!</v>
      </c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 t="e">
        <f t="shared" ref="D93:E93" si="7">SUM(D91:D92)</f>
        <v>#REF!</v>
      </c>
      <c r="E93" s="204" t="e">
        <f t="shared" si="7"/>
        <v>#REF!</v>
      </c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 t="e">
        <f>D93*D54</f>
        <v>#REF!</v>
      </c>
      <c r="E94" s="187" t="e">
        <f>(D94*$E$34)</f>
        <v>#REF!</v>
      </c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 t="e">
        <f t="shared" ref="D95:E95" si="8">SUM(D93:D94)</f>
        <v>#REF!</v>
      </c>
      <c r="E95" s="206" t="e">
        <f t="shared" si="8"/>
        <v>#REF!</v>
      </c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>
        <f>IF(OR(D11="",D12="",D11=0,D12=0),0,VLOOKUP('P11'!F99,'Parâmetros (não excluir)'!Z8:AA13,2,FALSE))</f>
        <v>0</v>
      </c>
      <c r="F99" s="171" t="s">
        <v>66</v>
      </c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>
        <f>IF(OR(D11="",D12="",D11=0,D12=0),0,VLOOKUP('P11'!F100,'Parâmetros (não excluir)'!Z20:AA25,2,FALSE))</f>
        <v>0</v>
      </c>
      <c r="F100" s="171" t="s">
        <v>97</v>
      </c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>
        <f>IF(OR(D11="",D12="",D11=0,D12=0),0,#REF!)</f>
        <v>0</v>
      </c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>
        <f>IF(OR(D11="",D12="",D11=0,D12=0),0,#REF!)</f>
        <v>0</v>
      </c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>
        <f>SUM(E99:E102)</f>
        <v>0</v>
      </c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31">
        <f>Memorial!D24</f>
        <v>0.05</v>
      </c>
      <c r="E107" s="183" t="e">
        <f>(D107*E126)</f>
        <v>#REF!</v>
      </c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31" t="e">
        <f>Memorial!D25</f>
        <v>#REF!</v>
      </c>
      <c r="E108" s="183" t="e">
        <f>D108*(E107+E126)</f>
        <v>#REF!</v>
      </c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>
        <f>Memorial!D26</f>
        <v>0.14250000000000002</v>
      </c>
      <c r="E109" s="213" t="e">
        <f>((E126+E107+E108)/(1-D109))-(E126+E107+E108)</f>
        <v>#REF!</v>
      </c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>
        <f>Memorial!D27</f>
        <v>9.2499999999999999E-2</v>
      </c>
      <c r="E110" s="214">
        <f t="shared" ref="E110:E116" si="9">(D110*$E$128)</f>
        <v>0</v>
      </c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>
        <f>Memorial!D28</f>
        <v>9.2499999999999999E-2</v>
      </c>
      <c r="E111" s="214">
        <f t="shared" si="9"/>
        <v>0</v>
      </c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>
        <f>Memorial!D29</f>
        <v>1.6500000000000001E-2</v>
      </c>
      <c r="E112" s="215">
        <f t="shared" si="9"/>
        <v>0</v>
      </c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>
        <f>Memorial!D30</f>
        <v>7.5999999999999998E-2</v>
      </c>
      <c r="E113" s="215">
        <f t="shared" si="9"/>
        <v>0</v>
      </c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>
        <f>Memorial!D31</f>
        <v>0</v>
      </c>
      <c r="E114" s="215">
        <f t="shared" si="9"/>
        <v>0</v>
      </c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>
        <f>Memorial!D32</f>
        <v>0.05</v>
      </c>
      <c r="E115" s="218">
        <f t="shared" si="9"/>
        <v>0</v>
      </c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>
        <v>0</v>
      </c>
      <c r="E116" s="178">
        <f t="shared" si="9"/>
        <v>0</v>
      </c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 t="e">
        <f t="shared" ref="D117:E117" si="10">SUM(D107:D109)</f>
        <v>#REF!</v>
      </c>
      <c r="E117" s="183" t="e">
        <f t="shared" si="10"/>
        <v>#REF!</v>
      </c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>
        <f>E34</f>
        <v>0</v>
      </c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 t="e">
        <f>E69</f>
        <v>#REF!</v>
      </c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 t="e">
        <f>E79</f>
        <v>#REF!</v>
      </c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 t="e">
        <f>E95</f>
        <v>#REF!</v>
      </c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>
        <f>E103</f>
        <v>0</v>
      </c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 t="e">
        <f>SUM(E121:E125)</f>
        <v>#REF!</v>
      </c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 t="e">
        <f>E117</f>
        <v>#REF!</v>
      </c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>
        <f>IF(OR(D11="",D12="",D11=0,D12=0),0,ROUND((E126+E127),2))</f>
        <v>0</v>
      </c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>
        <f>E128*D12*D11</f>
        <v>0</v>
      </c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13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workbookViewId="0"/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342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 t="e">
        <f>"TIPO DE SERVIÇO: "&amp;UPPER(VLOOKUP(F58,#REF!,2,))</f>
        <v>#REF!</v>
      </c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 t="e">
        <f>IF(#REF!&lt;=1,"INSIRA OS DADOS DO NÚMERO DO PROCESSO E DO PREGÃO ELETRÔNICO NA PLANILHA SINTÉTICA (ABA 'RESUMO')","Processo STJ n. "&amp;#REF!&amp;"   -   Pregão Eletrônico STJ n. "&amp;#REF!)</f>
        <v>#REF!</v>
      </c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 t="e">
        <f>IF(#REF!&gt;1.5,"INSERIR DADO NO QUADRO RESUMO",#REF!)</f>
        <v>#REF!</v>
      </c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>
        <v>0</v>
      </c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>
        <v>0</v>
      </c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 t="e">
        <f>#REF!&amp;" meses"</f>
        <v>#REF!</v>
      </c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 t="s">
        <v>314</v>
      </c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 t="s">
        <v>314</v>
      </c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 t="s">
        <v>315</v>
      </c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 t="s">
        <v>315</v>
      </c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 t="s">
        <v>315</v>
      </c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275</v>
      </c>
      <c r="D23" s="169">
        <v>1</v>
      </c>
      <c r="E23" s="170">
        <v>0</v>
      </c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>
        <f>IF(F24="SIM",30%,0)</f>
        <v>0</v>
      </c>
      <c r="E24" s="170">
        <f>D24*E23</f>
        <v>0</v>
      </c>
      <c r="F24" s="171" t="s">
        <v>14</v>
      </c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>
        <v>0</v>
      </c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>
        <f>E23/200*D26*1.14*20</f>
        <v>0</v>
      </c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>
        <v>0</v>
      </c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>
        <v>0</v>
      </c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>
        <v>0</v>
      </c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>
        <v>0</v>
      </c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343</v>
      </c>
      <c r="C31" s="176"/>
      <c r="D31" s="177"/>
      <c r="E31" s="178">
        <f>SUM(E23:E30)</f>
        <v>0</v>
      </c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>
        <v>0</v>
      </c>
      <c r="F32" s="179" t="e">
        <f>IF(OR(E32="",E32=0,),#REF!,0)</f>
        <v>#REF!</v>
      </c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>
        <v>0</v>
      </c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>
        <f>SUM(E31:E33)</f>
        <v>0</v>
      </c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 t="e">
        <f>#REF!</f>
        <v>#REF!</v>
      </c>
      <c r="E39" s="185" t="e">
        <f t="shared" ref="E39:E40" si="0">(D39*$E$31)</f>
        <v>#REF!</v>
      </c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 t="e">
        <f>#REF!</f>
        <v>#REF!</v>
      </c>
      <c r="E40" s="185" t="e">
        <f t="shared" si="0"/>
        <v>#REF!</v>
      </c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 t="e">
        <f t="shared" ref="D41:E41" si="1">SUM(D39:D40)</f>
        <v>#REF!</v>
      </c>
      <c r="E41" s="183" t="e">
        <f t="shared" si="1"/>
        <v>#REF!</v>
      </c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>
        <f>Memorial!D38</f>
        <v>0.2</v>
      </c>
      <c r="E45" s="185" t="e">
        <f t="shared" ref="E45:E53" si="2">D45*($E$34+$E$41)</f>
        <v>#REF!</v>
      </c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 t="e">
        <f>Memorial!D39</f>
        <v>#REF!</v>
      </c>
      <c r="E46" s="185" t="e">
        <f t="shared" si="2"/>
        <v>#REF!</v>
      </c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 t="e">
        <f>Memorial!D40</f>
        <v>#REF!</v>
      </c>
      <c r="E47" s="185" t="e">
        <f t="shared" si="2"/>
        <v>#REF!</v>
      </c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 t="e">
        <f>Memorial!D41</f>
        <v>#REF!</v>
      </c>
      <c r="E48" s="185" t="e">
        <f t="shared" si="2"/>
        <v>#REF!</v>
      </c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 t="e">
        <f>Memorial!D42</f>
        <v>#REF!</v>
      </c>
      <c r="E49" s="185" t="e">
        <f t="shared" si="2"/>
        <v>#REF!</v>
      </c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 t="e">
        <f>Memorial!D43</f>
        <v>#REF!</v>
      </c>
      <c r="E50" s="185" t="e">
        <f t="shared" si="2"/>
        <v>#REF!</v>
      </c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>
        <f>Memorial!D45</f>
        <v>0.03</v>
      </c>
      <c r="E51" s="185" t="e">
        <f t="shared" si="2"/>
        <v>#REF!</v>
      </c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 t="e">
        <f>Memorial!D44</f>
        <v>#REF!</v>
      </c>
      <c r="E52" s="185" t="e">
        <f t="shared" si="2"/>
        <v>#REF!</v>
      </c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>
        <f>Memorial!D46</f>
        <v>0</v>
      </c>
      <c r="E53" s="187" t="e">
        <f t="shared" si="2"/>
        <v>#REF!</v>
      </c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 t="e">
        <f>SUM(D45:D53)</f>
        <v>#REF!</v>
      </c>
      <c r="E54" s="189" t="e">
        <f>SUM(E45:E52)</f>
        <v>#REF!</v>
      </c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 t="e">
        <f>VLOOKUP(F58,#REF!,7,FALSE)</f>
        <v>#REF!</v>
      </c>
      <c r="F58" s="192" t="s">
        <v>81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 t="e">
        <f>VLOOKUP(F58,#REF!,7,FALSE)</f>
        <v>#REF!</v>
      </c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>
        <v>0</v>
      </c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>
        <v>0</v>
      </c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>
        <v>0</v>
      </c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 t="e">
        <f>SUM(E58:E62)</f>
        <v>#REF!</v>
      </c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 t="e">
        <f>E41</f>
        <v>#REF!</v>
      </c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 t="e">
        <f>E54</f>
        <v>#REF!</v>
      </c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 t="e">
        <f>E63</f>
        <v>#REF!</v>
      </c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 t="e">
        <f>SUM(E66:E68)</f>
        <v>#REF!</v>
      </c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 t="e">
        <f>Memorial!D59</f>
        <v>#REF!</v>
      </c>
      <c r="E73" s="185" t="e">
        <f t="shared" ref="E73:E78" si="3">(D73*$E$31)</f>
        <v>#REF!</v>
      </c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 t="e">
        <f>Memorial!D60</f>
        <v>#REF!</v>
      </c>
      <c r="E74" s="185" t="e">
        <f t="shared" si="3"/>
        <v>#REF!</v>
      </c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 t="e">
        <f>Memorial!D61</f>
        <v>#REF!</v>
      </c>
      <c r="E75" s="185" t="e">
        <f t="shared" si="3"/>
        <v>#REF!</v>
      </c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 t="e">
        <f>Memorial!D62</f>
        <v>#REF!</v>
      </c>
      <c r="E76" s="185" t="e">
        <f t="shared" si="3"/>
        <v>#REF!</v>
      </c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 t="e">
        <f>Memorial!D63</f>
        <v>#REF!</v>
      </c>
      <c r="E77" s="185" t="e">
        <f t="shared" si="3"/>
        <v>#REF!</v>
      </c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 t="e">
        <f>Memorial!D64</f>
        <v>#REF!</v>
      </c>
      <c r="E78" s="185" t="e">
        <f t="shared" si="3"/>
        <v>#REF!</v>
      </c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 t="e">
        <f t="shared" ref="D79:E79" si="4">SUM(D73:D78)</f>
        <v>#REF!</v>
      </c>
      <c r="E79" s="199" t="e">
        <f t="shared" si="4"/>
        <v>#REF!</v>
      </c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 t="e">
        <f>IF(F83="SIM",#REF!,0)</f>
        <v>#REF!</v>
      </c>
      <c r="E83" s="187" t="e">
        <f t="shared" ref="E83:E90" si="5">(D83*$E$34)</f>
        <v>#REF!</v>
      </c>
      <c r="F83" s="171" t="s">
        <v>3</v>
      </c>
      <c r="G83" s="201">
        <v>30</v>
      </c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>
        <f ca="1">IF(F84="SIM",Memorial!D70,0)</f>
        <v>0</v>
      </c>
      <c r="E84" s="187">
        <f t="shared" ca="1" si="5"/>
        <v>0</v>
      </c>
      <c r="F84" s="171" t="s">
        <v>3</v>
      </c>
      <c r="G84" s="201">
        <f t="shared" ref="G84:G90" ca="1" si="6">D84*G$83/(1/12)</f>
        <v>0</v>
      </c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>
        <f ca="1">IF(F85="SIM",Memorial!D71,0)</f>
        <v>0</v>
      </c>
      <c r="E85" s="187">
        <f t="shared" ca="1" si="5"/>
        <v>0</v>
      </c>
      <c r="F85" s="171" t="s">
        <v>3</v>
      </c>
      <c r="G85" s="201">
        <f t="shared" ca="1" si="6"/>
        <v>0</v>
      </c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>
        <f ca="1">IF(F86="SIM",Memorial!D72,0)</f>
        <v>0</v>
      </c>
      <c r="E86" s="187">
        <f t="shared" ca="1" si="5"/>
        <v>0</v>
      </c>
      <c r="F86" s="171" t="s">
        <v>3</v>
      </c>
      <c r="G86" s="201">
        <f t="shared" ca="1" si="6"/>
        <v>0</v>
      </c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>
        <f ca="1">IF(F87="SIM",Memorial!D73,0)</f>
        <v>0</v>
      </c>
      <c r="E87" s="187">
        <f t="shared" ca="1" si="5"/>
        <v>0</v>
      </c>
      <c r="F87" s="171" t="s">
        <v>3</v>
      </c>
      <c r="G87" s="201">
        <f t="shared" ca="1" si="6"/>
        <v>0</v>
      </c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>
        <f ca="1">IF(F88="SIM",Memorial!D74,0)</f>
        <v>0</v>
      </c>
      <c r="E88" s="187">
        <f t="shared" ca="1" si="5"/>
        <v>0</v>
      </c>
      <c r="F88" s="171" t="s">
        <v>3</v>
      </c>
      <c r="G88" s="201">
        <f t="shared" ca="1" si="6"/>
        <v>0</v>
      </c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>
        <f>IF(F89="SIM",Memorial!D75,0)</f>
        <v>0</v>
      </c>
      <c r="E89" s="187">
        <f t="shared" si="5"/>
        <v>0</v>
      </c>
      <c r="F89" s="171" t="s">
        <v>14</v>
      </c>
      <c r="G89" s="201">
        <f t="shared" si="6"/>
        <v>0</v>
      </c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>
        <f>IF(F90="SIM",Memorial!D76,0)</f>
        <v>0</v>
      </c>
      <c r="E90" s="187">
        <f t="shared" si="5"/>
        <v>0</v>
      </c>
      <c r="F90" s="171" t="s">
        <v>14</v>
      </c>
      <c r="G90" s="201">
        <f t="shared" si="6"/>
        <v>0</v>
      </c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 t="e">
        <f>SUM(D83:D89)</f>
        <v>#REF!</v>
      </c>
      <c r="E91" s="204" t="e">
        <f>SUM(E83:E90)</f>
        <v>#REF!</v>
      </c>
      <c r="F91" s="205"/>
      <c r="G91" s="201" t="e">
        <f>"Total estimado de dias de reposição do titular: "&amp;TEXT(D91*G$83/(1/12),"0,00")</f>
        <v>#REF!</v>
      </c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344</v>
      </c>
      <c r="D92" s="24" t="e">
        <f ca="1">(D91-D85)*(1/12+1/12+1/12/3)</f>
        <v>#REF!</v>
      </c>
      <c r="E92" s="187" t="e">
        <f ca="1">(D92*$E$31)</f>
        <v>#REF!</v>
      </c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 t="e">
        <f t="shared" ref="D93:E93" si="7">SUM(D91:D92)</f>
        <v>#REF!</v>
      </c>
      <c r="E93" s="204" t="e">
        <f t="shared" si="7"/>
        <v>#REF!</v>
      </c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 t="e">
        <f>D93*D54</f>
        <v>#REF!</v>
      </c>
      <c r="E94" s="187" t="e">
        <f>(D94*$E$34)</f>
        <v>#REF!</v>
      </c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 t="e">
        <f t="shared" ref="D95:E95" si="8">SUM(D93:D94)</f>
        <v>#REF!</v>
      </c>
      <c r="E95" s="206" t="e">
        <f t="shared" si="8"/>
        <v>#REF!</v>
      </c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>
        <f>IF(OR(D11="",D12="",D11=0,D12=0),0,VLOOKUP('P12'!F99,'Parâmetros (não excluir)'!Z8:AA13,2,FALSE))</f>
        <v>0</v>
      </c>
      <c r="F99" s="171" t="s">
        <v>66</v>
      </c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>
        <f>IF(OR(D11="",D12="",D11=0,D12=0),0,VLOOKUP('P12'!F100,'Parâmetros (não excluir)'!Z20:AA25,2,FALSE))</f>
        <v>0</v>
      </c>
      <c r="F100" s="171" t="s">
        <v>97</v>
      </c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>
        <f>IF(OR(D11="",D12="",D11=0,D12=0),0,#REF!)</f>
        <v>0</v>
      </c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>
        <f>IF(OR(D11="",D12="",D11=0,D12=0),0,#REF!)</f>
        <v>0</v>
      </c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>
        <f>SUM(E99:E102)</f>
        <v>0</v>
      </c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31">
        <f>Memorial!D24</f>
        <v>0.05</v>
      </c>
      <c r="E107" s="183" t="e">
        <f>(D107*E126)</f>
        <v>#REF!</v>
      </c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31" t="e">
        <f>Memorial!D25</f>
        <v>#REF!</v>
      </c>
      <c r="E108" s="183" t="e">
        <f>D108*(E107+E126)</f>
        <v>#REF!</v>
      </c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>
        <f>Memorial!D26</f>
        <v>0.14250000000000002</v>
      </c>
      <c r="E109" s="213" t="e">
        <f>((E126+E107+E108)/(1-D109))-(E126+E107+E108)</f>
        <v>#REF!</v>
      </c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>
        <f>Memorial!D27</f>
        <v>9.2499999999999999E-2</v>
      </c>
      <c r="E110" s="214">
        <f t="shared" ref="E110:E116" si="9">(D110*$E$128)</f>
        <v>0</v>
      </c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>
        <f>Memorial!D28</f>
        <v>9.2499999999999999E-2</v>
      </c>
      <c r="E111" s="214">
        <f t="shared" si="9"/>
        <v>0</v>
      </c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>
        <f>Memorial!D29</f>
        <v>1.6500000000000001E-2</v>
      </c>
      <c r="E112" s="215">
        <f t="shared" si="9"/>
        <v>0</v>
      </c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>
        <f>Memorial!D30</f>
        <v>7.5999999999999998E-2</v>
      </c>
      <c r="E113" s="215">
        <f t="shared" si="9"/>
        <v>0</v>
      </c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>
        <f>Memorial!D31</f>
        <v>0</v>
      </c>
      <c r="E114" s="215">
        <f t="shared" si="9"/>
        <v>0</v>
      </c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>
        <f>Memorial!D32</f>
        <v>0.05</v>
      </c>
      <c r="E115" s="218">
        <f t="shared" si="9"/>
        <v>0</v>
      </c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>
        <v>0</v>
      </c>
      <c r="E116" s="178">
        <f t="shared" si="9"/>
        <v>0</v>
      </c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 t="e">
        <f t="shared" ref="D117:E117" si="10">SUM(D107:D109)</f>
        <v>#REF!</v>
      </c>
      <c r="E117" s="183" t="e">
        <f t="shared" si="10"/>
        <v>#REF!</v>
      </c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>
        <f>E34</f>
        <v>0</v>
      </c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 t="e">
        <f>E69</f>
        <v>#REF!</v>
      </c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 t="e">
        <f>E79</f>
        <v>#REF!</v>
      </c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 t="e">
        <f>E95</f>
        <v>#REF!</v>
      </c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>
        <f>E103</f>
        <v>0</v>
      </c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 t="e">
        <f>SUM(E121:E125)</f>
        <v>#REF!</v>
      </c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 t="e">
        <f>E117</f>
        <v>#REF!</v>
      </c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>
        <f>IF(OR(D11="",D12="",D11=0,D12=0),0,ROUND((E126+E127),2))</f>
        <v>0</v>
      </c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>
        <f>E128*D12*D11</f>
        <v>0</v>
      </c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12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workbookViewId="0"/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345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 t="e">
        <f>"TIPO DE SERVIÇO: "&amp;UPPER(VLOOKUP(F58,#REF!,2,))</f>
        <v>#REF!</v>
      </c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 t="e">
        <f>IF(#REF!&lt;=1,"INSIRA OS DADOS DO NÚMERO DO PROCESSO E DO PREGÃO ELETRÔNICO NA PLANILHA SINTÉTICA (ABA 'RESUMO')","Processo STJ n. "&amp;#REF!&amp;"   -   Pregão Eletrônico STJ n. "&amp;#REF!)</f>
        <v>#REF!</v>
      </c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 t="e">
        <f>IF(#REF!&gt;1.5,"INSERIR DADO NO QUADRO RESUMO",#REF!)</f>
        <v>#REF!</v>
      </c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>
        <v>0</v>
      </c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>
        <v>0</v>
      </c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 t="e">
        <f>#REF!&amp;" meses"</f>
        <v>#REF!</v>
      </c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 t="s">
        <v>314</v>
      </c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 t="s">
        <v>314</v>
      </c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 t="s">
        <v>315</v>
      </c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 t="s">
        <v>315</v>
      </c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 t="s">
        <v>315</v>
      </c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275</v>
      </c>
      <c r="D23" s="169">
        <v>1</v>
      </c>
      <c r="E23" s="170">
        <v>0</v>
      </c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>
        <f>IF(F24="SIM",30%,0)</f>
        <v>0</v>
      </c>
      <c r="E24" s="170">
        <f>D24*E23</f>
        <v>0</v>
      </c>
      <c r="F24" s="171" t="s">
        <v>14</v>
      </c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>
        <v>0</v>
      </c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>
        <f>E23/200*D26*1.14*20</f>
        <v>0</v>
      </c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>
        <v>0</v>
      </c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>
        <v>0</v>
      </c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>
        <v>0</v>
      </c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>
        <v>0</v>
      </c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346</v>
      </c>
      <c r="C31" s="176"/>
      <c r="D31" s="177"/>
      <c r="E31" s="178">
        <f>SUM(E23:E30)</f>
        <v>0</v>
      </c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>
        <v>0</v>
      </c>
      <c r="F32" s="179" t="e">
        <f>IF(OR(E32="",E32=0,),#REF!,0)</f>
        <v>#REF!</v>
      </c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>
        <v>0</v>
      </c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>
        <f>SUM(E31:E33)</f>
        <v>0</v>
      </c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 t="e">
        <f>#REF!</f>
        <v>#REF!</v>
      </c>
      <c r="E39" s="185" t="e">
        <f t="shared" ref="E39:E40" si="0">(D39*$E$31)</f>
        <v>#REF!</v>
      </c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 t="e">
        <f>#REF!</f>
        <v>#REF!</v>
      </c>
      <c r="E40" s="185" t="e">
        <f t="shared" si="0"/>
        <v>#REF!</v>
      </c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 t="e">
        <f t="shared" ref="D41:E41" si="1">SUM(D39:D40)</f>
        <v>#REF!</v>
      </c>
      <c r="E41" s="183" t="e">
        <f t="shared" si="1"/>
        <v>#REF!</v>
      </c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>
        <f>Memorial!D38</f>
        <v>0.2</v>
      </c>
      <c r="E45" s="185" t="e">
        <f t="shared" ref="E45:E53" si="2">D45*($E$34+$E$41)</f>
        <v>#REF!</v>
      </c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 t="e">
        <f>Memorial!D39</f>
        <v>#REF!</v>
      </c>
      <c r="E46" s="185" t="e">
        <f t="shared" si="2"/>
        <v>#REF!</v>
      </c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 t="e">
        <f>Memorial!D40</f>
        <v>#REF!</v>
      </c>
      <c r="E47" s="185" t="e">
        <f t="shared" si="2"/>
        <v>#REF!</v>
      </c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 t="e">
        <f>Memorial!D41</f>
        <v>#REF!</v>
      </c>
      <c r="E48" s="185" t="e">
        <f t="shared" si="2"/>
        <v>#REF!</v>
      </c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 t="e">
        <f>Memorial!D42</f>
        <v>#REF!</v>
      </c>
      <c r="E49" s="185" t="e">
        <f t="shared" si="2"/>
        <v>#REF!</v>
      </c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 t="e">
        <f>Memorial!D43</f>
        <v>#REF!</v>
      </c>
      <c r="E50" s="185" t="e">
        <f t="shared" si="2"/>
        <v>#REF!</v>
      </c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>
        <f>Memorial!D45</f>
        <v>0.03</v>
      </c>
      <c r="E51" s="185" t="e">
        <f t="shared" si="2"/>
        <v>#REF!</v>
      </c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 t="e">
        <f>Memorial!D44</f>
        <v>#REF!</v>
      </c>
      <c r="E52" s="185" t="e">
        <f t="shared" si="2"/>
        <v>#REF!</v>
      </c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>
        <f>Memorial!D46</f>
        <v>0</v>
      </c>
      <c r="E53" s="187" t="e">
        <f t="shared" si="2"/>
        <v>#REF!</v>
      </c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 t="e">
        <f>SUM(D45:D53)</f>
        <v>#REF!</v>
      </c>
      <c r="E54" s="189" t="e">
        <f>SUM(E45:E52)</f>
        <v>#REF!</v>
      </c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 t="e">
        <f>VLOOKUP(F58,#REF!,7,FALSE)</f>
        <v>#REF!</v>
      </c>
      <c r="F58" s="192" t="s">
        <v>84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 t="e">
        <f>VLOOKUP(F58,#REF!,7,FALSE)</f>
        <v>#REF!</v>
      </c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>
        <v>0</v>
      </c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>
        <v>0</v>
      </c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>
        <v>0</v>
      </c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 t="e">
        <f>SUM(E58:E62)</f>
        <v>#REF!</v>
      </c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 t="e">
        <f>E41</f>
        <v>#REF!</v>
      </c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 t="e">
        <f>E54</f>
        <v>#REF!</v>
      </c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 t="e">
        <f>E63</f>
        <v>#REF!</v>
      </c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 t="e">
        <f>SUM(E66:E68)</f>
        <v>#REF!</v>
      </c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 t="e">
        <f>Memorial!D59</f>
        <v>#REF!</v>
      </c>
      <c r="E73" s="185" t="e">
        <f t="shared" ref="E73:E78" si="3">(D73*$E$31)</f>
        <v>#REF!</v>
      </c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 t="e">
        <f>Memorial!D60</f>
        <v>#REF!</v>
      </c>
      <c r="E74" s="185" t="e">
        <f t="shared" si="3"/>
        <v>#REF!</v>
      </c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 t="e">
        <f>Memorial!D61</f>
        <v>#REF!</v>
      </c>
      <c r="E75" s="185" t="e">
        <f t="shared" si="3"/>
        <v>#REF!</v>
      </c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 t="e">
        <f>Memorial!D62</f>
        <v>#REF!</v>
      </c>
      <c r="E76" s="185" t="e">
        <f t="shared" si="3"/>
        <v>#REF!</v>
      </c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 t="e">
        <f>Memorial!D63</f>
        <v>#REF!</v>
      </c>
      <c r="E77" s="185" t="e">
        <f t="shared" si="3"/>
        <v>#REF!</v>
      </c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 t="e">
        <f>Memorial!D64</f>
        <v>#REF!</v>
      </c>
      <c r="E78" s="185" t="e">
        <f t="shared" si="3"/>
        <v>#REF!</v>
      </c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 t="e">
        <f t="shared" ref="D79:E79" si="4">SUM(D73:D78)</f>
        <v>#REF!</v>
      </c>
      <c r="E79" s="199" t="e">
        <f t="shared" si="4"/>
        <v>#REF!</v>
      </c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 t="e">
        <f>IF(F83="SIM",#REF!,0)</f>
        <v>#REF!</v>
      </c>
      <c r="E83" s="187" t="e">
        <f t="shared" ref="E83:E90" si="5">(D83*$E$34)</f>
        <v>#REF!</v>
      </c>
      <c r="F83" s="171" t="s">
        <v>3</v>
      </c>
      <c r="G83" s="201">
        <v>30</v>
      </c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>
        <f ca="1">IF(F84="SIM",Memorial!D70,0)</f>
        <v>0</v>
      </c>
      <c r="E84" s="187">
        <f t="shared" ca="1" si="5"/>
        <v>0</v>
      </c>
      <c r="F84" s="171" t="s">
        <v>3</v>
      </c>
      <c r="G84" s="201">
        <f t="shared" ref="G84:G90" ca="1" si="6">D84*G$83/(1/12)</f>
        <v>0</v>
      </c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>
        <f ca="1">IF(F85="SIM",Memorial!D71,0)</f>
        <v>0</v>
      </c>
      <c r="E85" s="187">
        <f t="shared" ca="1" si="5"/>
        <v>0</v>
      </c>
      <c r="F85" s="171" t="s">
        <v>3</v>
      </c>
      <c r="G85" s="201">
        <f t="shared" ca="1" si="6"/>
        <v>0</v>
      </c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>
        <f ca="1">IF(F86="SIM",Memorial!D72,0)</f>
        <v>0</v>
      </c>
      <c r="E86" s="187">
        <f t="shared" ca="1" si="5"/>
        <v>0</v>
      </c>
      <c r="F86" s="171" t="s">
        <v>3</v>
      </c>
      <c r="G86" s="201">
        <f t="shared" ca="1" si="6"/>
        <v>0</v>
      </c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>
        <f ca="1">IF(F87="SIM",Memorial!D73,0)</f>
        <v>0</v>
      </c>
      <c r="E87" s="187">
        <f t="shared" ca="1" si="5"/>
        <v>0</v>
      </c>
      <c r="F87" s="171" t="s">
        <v>3</v>
      </c>
      <c r="G87" s="201">
        <f t="shared" ca="1" si="6"/>
        <v>0</v>
      </c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>
        <f ca="1">IF(F88="SIM",Memorial!D74,0)</f>
        <v>0</v>
      </c>
      <c r="E88" s="187">
        <f t="shared" ca="1" si="5"/>
        <v>0</v>
      </c>
      <c r="F88" s="171" t="s">
        <v>3</v>
      </c>
      <c r="G88" s="201">
        <f t="shared" ca="1" si="6"/>
        <v>0</v>
      </c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>
        <f>IF(F89="SIM",Memorial!D75,0)</f>
        <v>0</v>
      </c>
      <c r="E89" s="187">
        <f t="shared" si="5"/>
        <v>0</v>
      </c>
      <c r="F89" s="171" t="s">
        <v>14</v>
      </c>
      <c r="G89" s="201">
        <f t="shared" si="6"/>
        <v>0</v>
      </c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>
        <f>IF(F90="SIM",Memorial!D76,0)</f>
        <v>0</v>
      </c>
      <c r="E90" s="187">
        <f t="shared" si="5"/>
        <v>0</v>
      </c>
      <c r="F90" s="171" t="s">
        <v>14</v>
      </c>
      <c r="G90" s="201">
        <f t="shared" si="6"/>
        <v>0</v>
      </c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 t="e">
        <f>SUM(D83:D89)</f>
        <v>#REF!</v>
      </c>
      <c r="E91" s="204" t="e">
        <f>SUM(E83:E90)</f>
        <v>#REF!</v>
      </c>
      <c r="F91" s="205"/>
      <c r="G91" s="201" t="e">
        <f>"Total estimado de dias de reposição do titular: "&amp;TEXT(D91*G$83/(1/12),"0,00")</f>
        <v>#REF!</v>
      </c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347</v>
      </c>
      <c r="D92" s="24" t="e">
        <f ca="1">(D91-D85)*(1/12+1/12+1/12/3)</f>
        <v>#REF!</v>
      </c>
      <c r="E92" s="187" t="e">
        <f ca="1">(D92*$E$31)</f>
        <v>#REF!</v>
      </c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 t="e">
        <f t="shared" ref="D93:E93" si="7">SUM(D91:D92)</f>
        <v>#REF!</v>
      </c>
      <c r="E93" s="204" t="e">
        <f t="shared" si="7"/>
        <v>#REF!</v>
      </c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 t="e">
        <f>D93*D54</f>
        <v>#REF!</v>
      </c>
      <c r="E94" s="187" t="e">
        <f>(D94*$E$34)</f>
        <v>#REF!</v>
      </c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 t="e">
        <f t="shared" ref="D95:E95" si="8">SUM(D93:D94)</f>
        <v>#REF!</v>
      </c>
      <c r="E95" s="206" t="e">
        <f t="shared" si="8"/>
        <v>#REF!</v>
      </c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>
        <f>IF(OR(D11="",D12="",D11=0,D12=0),0,VLOOKUP('P13'!F99,'Parâmetros (não excluir)'!Z8:AA13,2,FALSE))</f>
        <v>0</v>
      </c>
      <c r="F99" s="171" t="s">
        <v>66</v>
      </c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>
        <f>IF(OR(D11="",D12="",D11=0,D12=0),0,VLOOKUP('P13'!F100,'Parâmetros (não excluir)'!Z20:AA25,2,FALSE))</f>
        <v>0</v>
      </c>
      <c r="F100" s="171" t="s">
        <v>97</v>
      </c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>
        <f>IF(OR(D11="",D12="",D11=0,D12=0),0,#REF!)</f>
        <v>0</v>
      </c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>
        <f>IF(OR(D11="",D12="",D11=0,D12=0),0,#REF!)</f>
        <v>0</v>
      </c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>
        <f>SUM(E99:E102)</f>
        <v>0</v>
      </c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31">
        <f>Memorial!D24</f>
        <v>0.05</v>
      </c>
      <c r="E107" s="183" t="e">
        <f>(D107*E126)</f>
        <v>#REF!</v>
      </c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31" t="e">
        <f>Memorial!D25</f>
        <v>#REF!</v>
      </c>
      <c r="E108" s="183" t="e">
        <f>D108*(E107+E126)</f>
        <v>#REF!</v>
      </c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>
        <f>Memorial!D26</f>
        <v>0.14250000000000002</v>
      </c>
      <c r="E109" s="213" t="e">
        <f>((E126+E107+E108)/(1-D109))-(E126+E107+E108)</f>
        <v>#REF!</v>
      </c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>
        <f>Memorial!D27</f>
        <v>9.2499999999999999E-2</v>
      </c>
      <c r="E110" s="214">
        <f t="shared" ref="E110:E116" si="9">(D110*$E$128)</f>
        <v>0</v>
      </c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>
        <f>Memorial!D28</f>
        <v>9.2499999999999999E-2</v>
      </c>
      <c r="E111" s="214">
        <f t="shared" si="9"/>
        <v>0</v>
      </c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>
        <f>Memorial!D29</f>
        <v>1.6500000000000001E-2</v>
      </c>
      <c r="E112" s="215">
        <f t="shared" si="9"/>
        <v>0</v>
      </c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>
        <f>Memorial!D30</f>
        <v>7.5999999999999998E-2</v>
      </c>
      <c r="E113" s="215">
        <f t="shared" si="9"/>
        <v>0</v>
      </c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>
        <f>Memorial!D31</f>
        <v>0</v>
      </c>
      <c r="E114" s="215">
        <f t="shared" si="9"/>
        <v>0</v>
      </c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>
        <f>Memorial!D32</f>
        <v>0.05</v>
      </c>
      <c r="E115" s="218">
        <f t="shared" si="9"/>
        <v>0</v>
      </c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>
        <v>0</v>
      </c>
      <c r="E116" s="178">
        <f t="shared" si="9"/>
        <v>0</v>
      </c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 t="e">
        <f t="shared" ref="D117:E117" si="10">SUM(D107:D109)</f>
        <v>#REF!</v>
      </c>
      <c r="E117" s="183" t="e">
        <f t="shared" si="10"/>
        <v>#REF!</v>
      </c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>
        <f>E34</f>
        <v>0</v>
      </c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 t="e">
        <f>E69</f>
        <v>#REF!</v>
      </c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 t="e">
        <f>E79</f>
        <v>#REF!</v>
      </c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 t="e">
        <f>E95</f>
        <v>#REF!</v>
      </c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>
        <f>E103</f>
        <v>0</v>
      </c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 t="e">
        <f>SUM(E121:E125)</f>
        <v>#REF!</v>
      </c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 t="e">
        <f>E117</f>
        <v>#REF!</v>
      </c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>
        <f>IF(OR(D11="",D12="",D11=0,D12=0),0,ROUND((E126+E127),2))</f>
        <v>0</v>
      </c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>
        <f>E128*D12*D11</f>
        <v>0</v>
      </c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11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workbookViewId="0"/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348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 t="e">
        <f>"TIPO DE SERVIÇO: "&amp;UPPER(VLOOKUP(F58,#REF!,2,))</f>
        <v>#REF!</v>
      </c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 t="e">
        <f>IF(#REF!&lt;=1,"INSIRA OS DADOS DO NÚMERO DO PROCESSO E DO PREGÃO ELETRÔNICO NA PLANILHA SINTÉTICA (ABA 'RESUMO')","Processo STJ n. "&amp;#REF!&amp;"   -   Pregão Eletrônico STJ n. "&amp;#REF!)</f>
        <v>#REF!</v>
      </c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 t="e">
        <f>IF(#REF!&gt;1.5,"INSERIR DADO NO QUADRO RESUMO",#REF!)</f>
        <v>#REF!</v>
      </c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>
        <v>0</v>
      </c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>
        <v>0</v>
      </c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 t="e">
        <f>#REF!&amp;" meses"</f>
        <v>#REF!</v>
      </c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 t="s">
        <v>314</v>
      </c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 t="s">
        <v>314</v>
      </c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 t="s">
        <v>315</v>
      </c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 t="s">
        <v>315</v>
      </c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 t="s">
        <v>315</v>
      </c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275</v>
      </c>
      <c r="D23" s="169">
        <v>1</v>
      </c>
      <c r="E23" s="170">
        <v>0</v>
      </c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>
        <f>IF(F24="SIM",30%,0)</f>
        <v>0</v>
      </c>
      <c r="E24" s="170">
        <f>D24*E23</f>
        <v>0</v>
      </c>
      <c r="F24" s="171" t="s">
        <v>14</v>
      </c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>
        <v>0</v>
      </c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>
        <f>E23/200*D26*1.14*20</f>
        <v>0</v>
      </c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>
        <v>0</v>
      </c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>
        <v>0</v>
      </c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>
        <v>0</v>
      </c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>
        <v>0</v>
      </c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349</v>
      </c>
      <c r="C31" s="176"/>
      <c r="D31" s="177"/>
      <c r="E31" s="178">
        <f>SUM(E23:E30)</f>
        <v>0</v>
      </c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>
        <v>0</v>
      </c>
      <c r="F32" s="179" t="e">
        <f>IF(OR(E32="",E32=0,),#REF!,0)</f>
        <v>#REF!</v>
      </c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>
        <v>0</v>
      </c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>
        <f>SUM(E31:E33)</f>
        <v>0</v>
      </c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 t="e">
        <f>#REF!</f>
        <v>#REF!</v>
      </c>
      <c r="E39" s="185" t="e">
        <f t="shared" ref="E39:E40" si="0">(D39*$E$31)</f>
        <v>#REF!</v>
      </c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 t="e">
        <f>#REF!</f>
        <v>#REF!</v>
      </c>
      <c r="E40" s="185" t="e">
        <f t="shared" si="0"/>
        <v>#REF!</v>
      </c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 t="e">
        <f t="shared" ref="D41:E41" si="1">SUM(D39:D40)</f>
        <v>#REF!</v>
      </c>
      <c r="E41" s="183" t="e">
        <f t="shared" si="1"/>
        <v>#REF!</v>
      </c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>
        <f>Memorial!D38</f>
        <v>0.2</v>
      </c>
      <c r="E45" s="185" t="e">
        <f t="shared" ref="E45:E53" si="2">D45*($E$34+$E$41)</f>
        <v>#REF!</v>
      </c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 t="e">
        <f>Memorial!D39</f>
        <v>#REF!</v>
      </c>
      <c r="E46" s="185" t="e">
        <f t="shared" si="2"/>
        <v>#REF!</v>
      </c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 t="e">
        <f>Memorial!D40</f>
        <v>#REF!</v>
      </c>
      <c r="E47" s="185" t="e">
        <f t="shared" si="2"/>
        <v>#REF!</v>
      </c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 t="e">
        <f>Memorial!D41</f>
        <v>#REF!</v>
      </c>
      <c r="E48" s="185" t="e">
        <f t="shared" si="2"/>
        <v>#REF!</v>
      </c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 t="e">
        <f>Memorial!D42</f>
        <v>#REF!</v>
      </c>
      <c r="E49" s="185" t="e">
        <f t="shared" si="2"/>
        <v>#REF!</v>
      </c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 t="e">
        <f>Memorial!D43</f>
        <v>#REF!</v>
      </c>
      <c r="E50" s="185" t="e">
        <f t="shared" si="2"/>
        <v>#REF!</v>
      </c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>
        <f>Memorial!D45</f>
        <v>0.03</v>
      </c>
      <c r="E51" s="185" t="e">
        <f t="shared" si="2"/>
        <v>#REF!</v>
      </c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 t="e">
        <f>Memorial!D44</f>
        <v>#REF!</v>
      </c>
      <c r="E52" s="185" t="e">
        <f t="shared" si="2"/>
        <v>#REF!</v>
      </c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>
        <f>Memorial!D46</f>
        <v>0</v>
      </c>
      <c r="E53" s="187" t="e">
        <f t="shared" si="2"/>
        <v>#REF!</v>
      </c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 t="e">
        <f>SUM(D45:D53)</f>
        <v>#REF!</v>
      </c>
      <c r="E54" s="189" t="e">
        <f>SUM(E45:E52)</f>
        <v>#REF!</v>
      </c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 t="e">
        <f>VLOOKUP(F58,#REF!,7,FALSE)</f>
        <v>#REF!</v>
      </c>
      <c r="F58" s="192" t="s">
        <v>87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 t="e">
        <f>VLOOKUP(F58,#REF!,7,FALSE)</f>
        <v>#REF!</v>
      </c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>
        <v>0</v>
      </c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>
        <v>0</v>
      </c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>
        <v>0</v>
      </c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 t="e">
        <f>SUM(E58:E62)</f>
        <v>#REF!</v>
      </c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 t="e">
        <f>E41</f>
        <v>#REF!</v>
      </c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 t="e">
        <f>E54</f>
        <v>#REF!</v>
      </c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 t="e">
        <f>E63</f>
        <v>#REF!</v>
      </c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 t="e">
        <f>SUM(E66:E68)</f>
        <v>#REF!</v>
      </c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 t="e">
        <f>Memorial!D59</f>
        <v>#REF!</v>
      </c>
      <c r="E73" s="185" t="e">
        <f t="shared" ref="E73:E78" si="3">(D73*$E$31)</f>
        <v>#REF!</v>
      </c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 t="e">
        <f>Memorial!D60</f>
        <v>#REF!</v>
      </c>
      <c r="E74" s="185" t="e">
        <f t="shared" si="3"/>
        <v>#REF!</v>
      </c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 t="e">
        <f>Memorial!D61</f>
        <v>#REF!</v>
      </c>
      <c r="E75" s="185" t="e">
        <f t="shared" si="3"/>
        <v>#REF!</v>
      </c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 t="e">
        <f>Memorial!D62</f>
        <v>#REF!</v>
      </c>
      <c r="E76" s="185" t="e">
        <f t="shared" si="3"/>
        <v>#REF!</v>
      </c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 t="e">
        <f>Memorial!D63</f>
        <v>#REF!</v>
      </c>
      <c r="E77" s="185" t="e">
        <f t="shared" si="3"/>
        <v>#REF!</v>
      </c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 t="e">
        <f>Memorial!D64</f>
        <v>#REF!</v>
      </c>
      <c r="E78" s="185" t="e">
        <f t="shared" si="3"/>
        <v>#REF!</v>
      </c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 t="e">
        <f t="shared" ref="D79:E79" si="4">SUM(D73:D78)</f>
        <v>#REF!</v>
      </c>
      <c r="E79" s="199" t="e">
        <f t="shared" si="4"/>
        <v>#REF!</v>
      </c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 t="e">
        <f>IF(F83="SIM",#REF!,0)</f>
        <v>#REF!</v>
      </c>
      <c r="E83" s="187" t="e">
        <f t="shared" ref="E83:E90" si="5">(D83*$E$34)</f>
        <v>#REF!</v>
      </c>
      <c r="F83" s="171" t="s">
        <v>3</v>
      </c>
      <c r="G83" s="201">
        <v>30</v>
      </c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>
        <f ca="1">IF(F84="SIM",Memorial!D70,0)</f>
        <v>0</v>
      </c>
      <c r="E84" s="187">
        <f t="shared" ca="1" si="5"/>
        <v>0</v>
      </c>
      <c r="F84" s="171" t="s">
        <v>3</v>
      </c>
      <c r="G84" s="201">
        <f t="shared" ref="G84:G90" ca="1" si="6">D84*G$83/(1/12)</f>
        <v>0</v>
      </c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>
        <f ca="1">IF(F85="SIM",Memorial!D71,0)</f>
        <v>0</v>
      </c>
      <c r="E85" s="187">
        <f t="shared" ca="1" si="5"/>
        <v>0</v>
      </c>
      <c r="F85" s="171" t="s">
        <v>3</v>
      </c>
      <c r="G85" s="201">
        <f t="shared" ca="1" si="6"/>
        <v>0</v>
      </c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>
        <f ca="1">IF(F86="SIM",Memorial!D72,0)</f>
        <v>0</v>
      </c>
      <c r="E86" s="187">
        <f t="shared" ca="1" si="5"/>
        <v>0</v>
      </c>
      <c r="F86" s="171" t="s">
        <v>3</v>
      </c>
      <c r="G86" s="201">
        <f t="shared" ca="1" si="6"/>
        <v>0</v>
      </c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>
        <f ca="1">IF(F87="SIM",Memorial!D73,0)</f>
        <v>0</v>
      </c>
      <c r="E87" s="187">
        <f t="shared" ca="1" si="5"/>
        <v>0</v>
      </c>
      <c r="F87" s="171" t="s">
        <v>3</v>
      </c>
      <c r="G87" s="201">
        <f t="shared" ca="1" si="6"/>
        <v>0</v>
      </c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>
        <f ca="1">IF(F88="SIM",Memorial!D74,0)</f>
        <v>0</v>
      </c>
      <c r="E88" s="187">
        <f t="shared" ca="1" si="5"/>
        <v>0</v>
      </c>
      <c r="F88" s="171" t="s">
        <v>3</v>
      </c>
      <c r="G88" s="201">
        <f t="shared" ca="1" si="6"/>
        <v>0</v>
      </c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>
        <f>IF(F89="SIM",Memorial!D75,0)</f>
        <v>0</v>
      </c>
      <c r="E89" s="187">
        <f t="shared" si="5"/>
        <v>0</v>
      </c>
      <c r="F89" s="171" t="s">
        <v>14</v>
      </c>
      <c r="G89" s="201">
        <f t="shared" si="6"/>
        <v>0</v>
      </c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>
        <f>IF(F90="SIM",Memorial!D76,0)</f>
        <v>0</v>
      </c>
      <c r="E90" s="187">
        <f t="shared" si="5"/>
        <v>0</v>
      </c>
      <c r="F90" s="171" t="s">
        <v>14</v>
      </c>
      <c r="G90" s="201">
        <f t="shared" si="6"/>
        <v>0</v>
      </c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 t="e">
        <f>SUM(D83:D89)</f>
        <v>#REF!</v>
      </c>
      <c r="E91" s="204" t="e">
        <f>SUM(E83:E90)</f>
        <v>#REF!</v>
      </c>
      <c r="F91" s="205"/>
      <c r="G91" s="201" t="e">
        <f>"Total estimado de dias de reposição do titular: "&amp;TEXT(D91*G$83/(1/12),"0,00")</f>
        <v>#REF!</v>
      </c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350</v>
      </c>
      <c r="D92" s="24" t="e">
        <f ca="1">(D91-D85)*(1/12+1/12+1/12/3)</f>
        <v>#REF!</v>
      </c>
      <c r="E92" s="187" t="e">
        <f ca="1">(D92*$E$31)</f>
        <v>#REF!</v>
      </c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 t="e">
        <f t="shared" ref="D93:E93" si="7">SUM(D91:D92)</f>
        <v>#REF!</v>
      </c>
      <c r="E93" s="204" t="e">
        <f t="shared" si="7"/>
        <v>#REF!</v>
      </c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 t="e">
        <f>D93*D54</f>
        <v>#REF!</v>
      </c>
      <c r="E94" s="187" t="e">
        <f>(D94*$E$34)</f>
        <v>#REF!</v>
      </c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 t="e">
        <f t="shared" ref="D95:E95" si="8">SUM(D93:D94)</f>
        <v>#REF!</v>
      </c>
      <c r="E95" s="206" t="e">
        <f t="shared" si="8"/>
        <v>#REF!</v>
      </c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>
        <f>IF(OR(D11="",D12="",D11=0,D12=0),0,VLOOKUP('P14'!F99,'Parâmetros (não excluir)'!Z8:AA13,2,FALSE))</f>
        <v>0</v>
      </c>
      <c r="F99" s="171" t="s">
        <v>66</v>
      </c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>
        <f>IF(OR(D11="",D12="",D11=0,D12=0),0,VLOOKUP('P14'!F100,'Parâmetros (não excluir)'!Z20:AA25,2,FALSE))</f>
        <v>0</v>
      </c>
      <c r="F100" s="171" t="s">
        <v>97</v>
      </c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>
        <f>IF(OR(D11="",D12="",D11=0,D12=0),0,#REF!)</f>
        <v>0</v>
      </c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>
        <f>IF(OR(D11="",D12="",D11=0,D12=0),0,#REF!)</f>
        <v>0</v>
      </c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>
        <f>SUM(E99:E102)</f>
        <v>0</v>
      </c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31">
        <f>Memorial!D24</f>
        <v>0.05</v>
      </c>
      <c r="E107" s="183" t="e">
        <f>(D107*E126)</f>
        <v>#REF!</v>
      </c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31" t="e">
        <f>Memorial!D25</f>
        <v>#REF!</v>
      </c>
      <c r="E108" s="183" t="e">
        <f>D108*(E107+E126)</f>
        <v>#REF!</v>
      </c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>
        <f>Memorial!D26</f>
        <v>0.14250000000000002</v>
      </c>
      <c r="E109" s="213" t="e">
        <f>((E126+E107+E108)/(1-D109))-(E126+E107+E108)</f>
        <v>#REF!</v>
      </c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>
        <f>Memorial!D27</f>
        <v>9.2499999999999999E-2</v>
      </c>
      <c r="E110" s="214">
        <f t="shared" ref="E110:E116" si="9">(D110*$E$128)</f>
        <v>0</v>
      </c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>
        <f>Memorial!D28</f>
        <v>9.2499999999999999E-2</v>
      </c>
      <c r="E111" s="214">
        <f t="shared" si="9"/>
        <v>0</v>
      </c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>
        <f>Memorial!D29</f>
        <v>1.6500000000000001E-2</v>
      </c>
      <c r="E112" s="215">
        <f t="shared" si="9"/>
        <v>0</v>
      </c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>
        <f>Memorial!D30</f>
        <v>7.5999999999999998E-2</v>
      </c>
      <c r="E113" s="215">
        <f t="shared" si="9"/>
        <v>0</v>
      </c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>
        <f>Memorial!D31</f>
        <v>0</v>
      </c>
      <c r="E114" s="215">
        <f t="shared" si="9"/>
        <v>0</v>
      </c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>
        <f>Memorial!D32</f>
        <v>0.05</v>
      </c>
      <c r="E115" s="218">
        <f t="shared" si="9"/>
        <v>0</v>
      </c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>
        <v>0</v>
      </c>
      <c r="E116" s="178">
        <f t="shared" si="9"/>
        <v>0</v>
      </c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 t="e">
        <f t="shared" ref="D117:E117" si="10">SUM(D107:D109)</f>
        <v>#REF!</v>
      </c>
      <c r="E117" s="183" t="e">
        <f t="shared" si="10"/>
        <v>#REF!</v>
      </c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>
        <f>E34</f>
        <v>0</v>
      </c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 t="e">
        <f>E69</f>
        <v>#REF!</v>
      </c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 t="e">
        <f>E79</f>
        <v>#REF!</v>
      </c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 t="e">
        <f>E95</f>
        <v>#REF!</v>
      </c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>
        <f>E103</f>
        <v>0</v>
      </c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 t="e">
        <f>SUM(E121:E125)</f>
        <v>#REF!</v>
      </c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 t="e">
        <f>E117</f>
        <v>#REF!</v>
      </c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>
        <f>IF(OR(D11="",D12="",D11=0,D12=0),0,ROUND((E126+E127),2))</f>
        <v>0</v>
      </c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>
        <f>E128*D12*D11</f>
        <v>0</v>
      </c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10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workbookViewId="0"/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351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 t="e">
        <f>"TIPO DE SERVIÇO: "&amp;UPPER(VLOOKUP(F58,#REF!,2,))</f>
        <v>#REF!</v>
      </c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 t="e">
        <f>IF(#REF!&lt;=1,"INSIRA OS DADOS DO NÚMERO DO PROCESSO E DO PREGÃO ELETRÔNICO NA PLANILHA SINTÉTICA (ABA 'RESUMO')","Processo STJ n. "&amp;#REF!&amp;"   -   Pregão Eletrônico STJ n. "&amp;#REF!)</f>
        <v>#REF!</v>
      </c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 t="e">
        <f>IF(#REF!&gt;1.5,"INSERIR DADO NO QUADRO RESUMO",#REF!)</f>
        <v>#REF!</v>
      </c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>
        <v>0</v>
      </c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>
        <v>0</v>
      </c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 t="e">
        <f>#REF!&amp;" meses"</f>
        <v>#REF!</v>
      </c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 t="s">
        <v>314</v>
      </c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 t="s">
        <v>314</v>
      </c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 t="s">
        <v>315</v>
      </c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 t="s">
        <v>315</v>
      </c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 t="s">
        <v>315</v>
      </c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275</v>
      </c>
      <c r="D23" s="169">
        <v>1</v>
      </c>
      <c r="E23" s="170">
        <v>0</v>
      </c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>
        <f>IF(F24="SIM",30%,0)</f>
        <v>0</v>
      </c>
      <c r="E24" s="170">
        <f>D24*E23</f>
        <v>0</v>
      </c>
      <c r="F24" s="171" t="s">
        <v>14</v>
      </c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>
        <v>0</v>
      </c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>
        <f>E23/200*D26*1.14*20</f>
        <v>0</v>
      </c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>
        <v>0</v>
      </c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>
        <v>0</v>
      </c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>
        <v>0</v>
      </c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>
        <v>0</v>
      </c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352</v>
      </c>
      <c r="C31" s="176"/>
      <c r="D31" s="177"/>
      <c r="E31" s="178">
        <f>SUM(E23:E30)</f>
        <v>0</v>
      </c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>
        <v>0</v>
      </c>
      <c r="F32" s="179" t="e">
        <f>IF(OR(E32="",E32=0,),#REF!,0)</f>
        <v>#REF!</v>
      </c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>
        <v>0</v>
      </c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>
        <f>SUM(E31:E33)</f>
        <v>0</v>
      </c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 t="e">
        <f>#REF!</f>
        <v>#REF!</v>
      </c>
      <c r="E39" s="185" t="e">
        <f t="shared" ref="E39:E40" si="0">(D39*$E$31)</f>
        <v>#REF!</v>
      </c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 t="e">
        <f>#REF!</f>
        <v>#REF!</v>
      </c>
      <c r="E40" s="185" t="e">
        <f t="shared" si="0"/>
        <v>#REF!</v>
      </c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 t="e">
        <f t="shared" ref="D41:E41" si="1">SUM(D39:D40)</f>
        <v>#REF!</v>
      </c>
      <c r="E41" s="183" t="e">
        <f t="shared" si="1"/>
        <v>#REF!</v>
      </c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>
        <f>Memorial!D38</f>
        <v>0.2</v>
      </c>
      <c r="E45" s="185" t="e">
        <f t="shared" ref="E45:E53" si="2">D45*($E$34+$E$41)</f>
        <v>#REF!</v>
      </c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 t="e">
        <f>Memorial!D39</f>
        <v>#REF!</v>
      </c>
      <c r="E46" s="185" t="e">
        <f t="shared" si="2"/>
        <v>#REF!</v>
      </c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 t="e">
        <f>Memorial!D40</f>
        <v>#REF!</v>
      </c>
      <c r="E47" s="185" t="e">
        <f t="shared" si="2"/>
        <v>#REF!</v>
      </c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 t="e">
        <f>Memorial!D41</f>
        <v>#REF!</v>
      </c>
      <c r="E48" s="185" t="e">
        <f t="shared" si="2"/>
        <v>#REF!</v>
      </c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 t="e">
        <f>Memorial!D42</f>
        <v>#REF!</v>
      </c>
      <c r="E49" s="185" t="e">
        <f t="shared" si="2"/>
        <v>#REF!</v>
      </c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 t="e">
        <f>Memorial!D43</f>
        <v>#REF!</v>
      </c>
      <c r="E50" s="185" t="e">
        <f t="shared" si="2"/>
        <v>#REF!</v>
      </c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>
        <f>Memorial!D45</f>
        <v>0.03</v>
      </c>
      <c r="E51" s="185" t="e">
        <f t="shared" si="2"/>
        <v>#REF!</v>
      </c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 t="e">
        <f>Memorial!D44</f>
        <v>#REF!</v>
      </c>
      <c r="E52" s="185" t="e">
        <f t="shared" si="2"/>
        <v>#REF!</v>
      </c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>
        <f>Memorial!D46</f>
        <v>0</v>
      </c>
      <c r="E53" s="187" t="e">
        <f t="shared" si="2"/>
        <v>#REF!</v>
      </c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 t="e">
        <f>SUM(D45:D53)</f>
        <v>#REF!</v>
      </c>
      <c r="E54" s="189" t="e">
        <f>SUM(E45:E52)</f>
        <v>#REF!</v>
      </c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 t="e">
        <f>VLOOKUP(F58,#REF!,7,FALSE)</f>
        <v>#REF!</v>
      </c>
      <c r="F58" s="192" t="s">
        <v>88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 t="e">
        <f>VLOOKUP(F58,#REF!,7,FALSE)</f>
        <v>#REF!</v>
      </c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>
        <v>0</v>
      </c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>
        <v>0</v>
      </c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>
        <v>0</v>
      </c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 t="e">
        <f>SUM(E58:E62)</f>
        <v>#REF!</v>
      </c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 t="e">
        <f>E41</f>
        <v>#REF!</v>
      </c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 t="e">
        <f>E54</f>
        <v>#REF!</v>
      </c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 t="e">
        <f>E63</f>
        <v>#REF!</v>
      </c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 t="e">
        <f>SUM(E66:E68)</f>
        <v>#REF!</v>
      </c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 t="e">
        <f>Memorial!D59</f>
        <v>#REF!</v>
      </c>
      <c r="E73" s="185" t="e">
        <f t="shared" ref="E73:E78" si="3">(D73*$E$31)</f>
        <v>#REF!</v>
      </c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 t="e">
        <f>Memorial!D60</f>
        <v>#REF!</v>
      </c>
      <c r="E74" s="185" t="e">
        <f t="shared" si="3"/>
        <v>#REF!</v>
      </c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 t="e">
        <f>Memorial!D61</f>
        <v>#REF!</v>
      </c>
      <c r="E75" s="185" t="e">
        <f t="shared" si="3"/>
        <v>#REF!</v>
      </c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 t="e">
        <f>Memorial!D62</f>
        <v>#REF!</v>
      </c>
      <c r="E76" s="185" t="e">
        <f t="shared" si="3"/>
        <v>#REF!</v>
      </c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 t="e">
        <f>Memorial!D63</f>
        <v>#REF!</v>
      </c>
      <c r="E77" s="185" t="e">
        <f t="shared" si="3"/>
        <v>#REF!</v>
      </c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 t="e">
        <f>Memorial!D64</f>
        <v>#REF!</v>
      </c>
      <c r="E78" s="185" t="e">
        <f t="shared" si="3"/>
        <v>#REF!</v>
      </c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 t="e">
        <f t="shared" ref="D79:E79" si="4">SUM(D73:D78)</f>
        <v>#REF!</v>
      </c>
      <c r="E79" s="199" t="e">
        <f t="shared" si="4"/>
        <v>#REF!</v>
      </c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 t="e">
        <f>IF(F83="SIM",#REF!,0)</f>
        <v>#REF!</v>
      </c>
      <c r="E83" s="187" t="e">
        <f t="shared" ref="E83:E90" si="5">(D83*$E$34)</f>
        <v>#REF!</v>
      </c>
      <c r="F83" s="171" t="s">
        <v>3</v>
      </c>
      <c r="G83" s="201">
        <v>30</v>
      </c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>
        <f ca="1">IF(F84="SIM",Memorial!D70,0)</f>
        <v>0</v>
      </c>
      <c r="E84" s="187">
        <f t="shared" ca="1" si="5"/>
        <v>0</v>
      </c>
      <c r="F84" s="171" t="s">
        <v>3</v>
      </c>
      <c r="G84" s="201">
        <f t="shared" ref="G84:G90" ca="1" si="6">D84*G$83/(1/12)</f>
        <v>0</v>
      </c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>
        <f ca="1">IF(F85="SIM",Memorial!D71,0)</f>
        <v>0</v>
      </c>
      <c r="E85" s="187">
        <f t="shared" ca="1" si="5"/>
        <v>0</v>
      </c>
      <c r="F85" s="171" t="s">
        <v>3</v>
      </c>
      <c r="G85" s="201">
        <f t="shared" ca="1" si="6"/>
        <v>0</v>
      </c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>
        <f ca="1">IF(F86="SIM",Memorial!D72,0)</f>
        <v>0</v>
      </c>
      <c r="E86" s="187">
        <f t="shared" ca="1" si="5"/>
        <v>0</v>
      </c>
      <c r="F86" s="171" t="s">
        <v>3</v>
      </c>
      <c r="G86" s="201">
        <f t="shared" ca="1" si="6"/>
        <v>0</v>
      </c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>
        <f ca="1">IF(F87="SIM",Memorial!D73,0)</f>
        <v>0</v>
      </c>
      <c r="E87" s="187">
        <f t="shared" ca="1" si="5"/>
        <v>0</v>
      </c>
      <c r="F87" s="171" t="s">
        <v>3</v>
      </c>
      <c r="G87" s="201">
        <f t="shared" ca="1" si="6"/>
        <v>0</v>
      </c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>
        <f ca="1">IF(F88="SIM",Memorial!D74,0)</f>
        <v>0</v>
      </c>
      <c r="E88" s="187">
        <f t="shared" ca="1" si="5"/>
        <v>0</v>
      </c>
      <c r="F88" s="171" t="s">
        <v>3</v>
      </c>
      <c r="G88" s="201">
        <f t="shared" ca="1" si="6"/>
        <v>0</v>
      </c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>
        <f>IF(F89="SIM",Memorial!D75,0)</f>
        <v>0</v>
      </c>
      <c r="E89" s="187">
        <f t="shared" si="5"/>
        <v>0</v>
      </c>
      <c r="F89" s="171" t="s">
        <v>14</v>
      </c>
      <c r="G89" s="201">
        <f t="shared" si="6"/>
        <v>0</v>
      </c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>
        <f>IF(F90="SIM",Memorial!D76,0)</f>
        <v>0</v>
      </c>
      <c r="E90" s="187">
        <f t="shared" si="5"/>
        <v>0</v>
      </c>
      <c r="F90" s="171" t="s">
        <v>14</v>
      </c>
      <c r="G90" s="201">
        <f t="shared" si="6"/>
        <v>0</v>
      </c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 t="e">
        <f>SUM(D83:D89)</f>
        <v>#REF!</v>
      </c>
      <c r="E91" s="204" t="e">
        <f>SUM(E83:E90)</f>
        <v>#REF!</v>
      </c>
      <c r="F91" s="205"/>
      <c r="G91" s="201" t="e">
        <f>"Total estimado de dias de reposição do titular: "&amp;TEXT(D91*G$83/(1/12),"0,00")</f>
        <v>#REF!</v>
      </c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353</v>
      </c>
      <c r="D92" s="24" t="e">
        <f ca="1">(D91-D85)*(1/12+1/12+1/12/3)</f>
        <v>#REF!</v>
      </c>
      <c r="E92" s="187" t="e">
        <f ca="1">(D92*$E$31)</f>
        <v>#REF!</v>
      </c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 t="e">
        <f t="shared" ref="D93:E93" si="7">SUM(D91:D92)</f>
        <v>#REF!</v>
      </c>
      <c r="E93" s="204" t="e">
        <f t="shared" si="7"/>
        <v>#REF!</v>
      </c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 t="e">
        <f>D93*D54</f>
        <v>#REF!</v>
      </c>
      <c r="E94" s="187" t="e">
        <f>(D94*$E$34)</f>
        <v>#REF!</v>
      </c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 t="e">
        <f t="shared" ref="D95:E95" si="8">SUM(D93:D94)</f>
        <v>#REF!</v>
      </c>
      <c r="E95" s="206" t="e">
        <f t="shared" si="8"/>
        <v>#REF!</v>
      </c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>
        <f>IF(OR(D11="",D12="",D11=0,D12=0),0,VLOOKUP('P15'!F99,'Parâmetros (não excluir)'!Z8:AA13,2,FALSE))</f>
        <v>0</v>
      </c>
      <c r="F99" s="171" t="s">
        <v>66</v>
      </c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>
        <f>IF(OR(D11="",D12="",D11=0,D12=0),0,VLOOKUP('P15'!F100,'Parâmetros (não excluir)'!Z20:AA25,2,FALSE))</f>
        <v>0</v>
      </c>
      <c r="F100" s="171" t="s">
        <v>97</v>
      </c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>
        <f>IF(OR(D11="",D12="",D11=0,D12=0),0,#REF!)</f>
        <v>0</v>
      </c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>
        <f>IF(OR(D11="",D12="",D11=0,D12=0),0,#REF!)</f>
        <v>0</v>
      </c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>
        <f>SUM(E99:E102)</f>
        <v>0</v>
      </c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31">
        <f>Memorial!D24</f>
        <v>0.05</v>
      </c>
      <c r="E107" s="183" t="e">
        <f>(D107*E126)</f>
        <v>#REF!</v>
      </c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31" t="e">
        <f>Memorial!D25</f>
        <v>#REF!</v>
      </c>
      <c r="E108" s="183" t="e">
        <f>D108*(E107+E126)</f>
        <v>#REF!</v>
      </c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>
        <f>Memorial!D26</f>
        <v>0.14250000000000002</v>
      </c>
      <c r="E109" s="213" t="e">
        <f>((E126+E107+E108)/(1-D109))-(E126+E107+E108)</f>
        <v>#REF!</v>
      </c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>
        <f>Memorial!D27</f>
        <v>9.2499999999999999E-2</v>
      </c>
      <c r="E110" s="214">
        <f t="shared" ref="E110:E116" si="9">(D110*$E$128)</f>
        <v>0</v>
      </c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>
        <f>Memorial!D28</f>
        <v>9.2499999999999999E-2</v>
      </c>
      <c r="E111" s="214">
        <f t="shared" si="9"/>
        <v>0</v>
      </c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>
        <f>Memorial!D29</f>
        <v>1.6500000000000001E-2</v>
      </c>
      <c r="E112" s="215">
        <f t="shared" si="9"/>
        <v>0</v>
      </c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>
        <f>Memorial!D30</f>
        <v>7.5999999999999998E-2</v>
      </c>
      <c r="E113" s="215">
        <f t="shared" si="9"/>
        <v>0</v>
      </c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>
        <f>Memorial!D31</f>
        <v>0</v>
      </c>
      <c r="E114" s="215">
        <f t="shared" si="9"/>
        <v>0</v>
      </c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>
        <f>Memorial!D32</f>
        <v>0.05</v>
      </c>
      <c r="E115" s="218">
        <f t="shared" si="9"/>
        <v>0</v>
      </c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>
        <v>0</v>
      </c>
      <c r="E116" s="178">
        <f t="shared" si="9"/>
        <v>0</v>
      </c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 t="e">
        <f t="shared" ref="D117:E117" si="10">SUM(D107:D109)</f>
        <v>#REF!</v>
      </c>
      <c r="E117" s="183" t="e">
        <f t="shared" si="10"/>
        <v>#REF!</v>
      </c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>
        <f>E34</f>
        <v>0</v>
      </c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 t="e">
        <f>E69</f>
        <v>#REF!</v>
      </c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 t="e">
        <f>E79</f>
        <v>#REF!</v>
      </c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 t="e">
        <f>E95</f>
        <v>#REF!</v>
      </c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>
        <f>E103</f>
        <v>0</v>
      </c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 t="e">
        <f>SUM(E121:E125)</f>
        <v>#REF!</v>
      </c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 t="e">
        <f>E117</f>
        <v>#REF!</v>
      </c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>
        <f>IF(OR(D11="",D12="",D11=0,D12=0),0,ROUND((E126+E127),2))</f>
        <v>0</v>
      </c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>
        <f>E128*D12*D11</f>
        <v>0</v>
      </c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9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workbookViewId="0"/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354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 t="e">
        <f>"TIPO DE SERVIÇO: "&amp;UPPER(VLOOKUP(F58,#REF!,2,))</f>
        <v>#REF!</v>
      </c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 t="e">
        <f>IF(#REF!&lt;=1,"INSIRA OS DADOS DO NÚMERO DO PROCESSO E DO PREGÃO ELETRÔNICO NA PLANILHA SINTÉTICA (ABA 'RESUMO')","Processo STJ n. "&amp;#REF!&amp;"   -   Pregão Eletrônico STJ n. "&amp;#REF!)</f>
        <v>#REF!</v>
      </c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 t="e">
        <f>IF(#REF!&gt;1.5,"INSERIR DADO NO QUADRO RESUMO",#REF!)</f>
        <v>#REF!</v>
      </c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>
        <v>0</v>
      </c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>
        <v>0</v>
      </c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 t="e">
        <f>#REF!&amp;" meses"</f>
        <v>#REF!</v>
      </c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 t="s">
        <v>314</v>
      </c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 t="s">
        <v>314</v>
      </c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 t="s">
        <v>315</v>
      </c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 t="s">
        <v>315</v>
      </c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 t="s">
        <v>315</v>
      </c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275</v>
      </c>
      <c r="D23" s="169">
        <v>1</v>
      </c>
      <c r="E23" s="170">
        <v>0</v>
      </c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>
        <f>IF(F24="SIM",30%,0)</f>
        <v>0</v>
      </c>
      <c r="E24" s="170">
        <f>D24*E23</f>
        <v>0</v>
      </c>
      <c r="F24" s="171" t="s">
        <v>14</v>
      </c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>
        <v>0</v>
      </c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>
        <f>E23/200*D26*1.14*20</f>
        <v>0</v>
      </c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>
        <v>0</v>
      </c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>
        <v>0</v>
      </c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>
        <v>0</v>
      </c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>
        <v>0</v>
      </c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355</v>
      </c>
      <c r="C31" s="176"/>
      <c r="D31" s="177"/>
      <c r="E31" s="178">
        <f>SUM(E23:E30)</f>
        <v>0</v>
      </c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>
        <v>0</v>
      </c>
      <c r="F32" s="179" t="e">
        <f>IF(OR(E32="",E32=0,),#REF!,0)</f>
        <v>#REF!</v>
      </c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>
        <v>0</v>
      </c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>
        <f>SUM(E31:E33)</f>
        <v>0</v>
      </c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 t="e">
        <f>#REF!</f>
        <v>#REF!</v>
      </c>
      <c r="E39" s="185" t="e">
        <f t="shared" ref="E39:E40" si="0">(D39*$E$31)</f>
        <v>#REF!</v>
      </c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 t="e">
        <f>#REF!</f>
        <v>#REF!</v>
      </c>
      <c r="E40" s="185" t="e">
        <f t="shared" si="0"/>
        <v>#REF!</v>
      </c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 t="e">
        <f t="shared" ref="D41:E41" si="1">SUM(D39:D40)</f>
        <v>#REF!</v>
      </c>
      <c r="E41" s="183" t="e">
        <f t="shared" si="1"/>
        <v>#REF!</v>
      </c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>
        <f>Memorial!D38</f>
        <v>0.2</v>
      </c>
      <c r="E45" s="185" t="e">
        <f t="shared" ref="E45:E53" si="2">D45*($E$34+$E$41)</f>
        <v>#REF!</v>
      </c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 t="e">
        <f>Memorial!D39</f>
        <v>#REF!</v>
      </c>
      <c r="E46" s="185" t="e">
        <f t="shared" si="2"/>
        <v>#REF!</v>
      </c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 t="e">
        <f>Memorial!D40</f>
        <v>#REF!</v>
      </c>
      <c r="E47" s="185" t="e">
        <f t="shared" si="2"/>
        <v>#REF!</v>
      </c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 t="e">
        <f>Memorial!D41</f>
        <v>#REF!</v>
      </c>
      <c r="E48" s="185" t="e">
        <f t="shared" si="2"/>
        <v>#REF!</v>
      </c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 t="e">
        <f>Memorial!D42</f>
        <v>#REF!</v>
      </c>
      <c r="E49" s="185" t="e">
        <f t="shared" si="2"/>
        <v>#REF!</v>
      </c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 t="e">
        <f>Memorial!D43</f>
        <v>#REF!</v>
      </c>
      <c r="E50" s="185" t="e">
        <f t="shared" si="2"/>
        <v>#REF!</v>
      </c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>
        <f>Memorial!D45</f>
        <v>0.03</v>
      </c>
      <c r="E51" s="185" t="e">
        <f t="shared" si="2"/>
        <v>#REF!</v>
      </c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 t="e">
        <f>Memorial!D44</f>
        <v>#REF!</v>
      </c>
      <c r="E52" s="185" t="e">
        <f t="shared" si="2"/>
        <v>#REF!</v>
      </c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>
        <f>Memorial!D46</f>
        <v>0</v>
      </c>
      <c r="E53" s="187" t="e">
        <f t="shared" si="2"/>
        <v>#REF!</v>
      </c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 t="e">
        <f>SUM(D45:D53)</f>
        <v>#REF!</v>
      </c>
      <c r="E54" s="189" t="e">
        <f>SUM(E45:E52)</f>
        <v>#REF!</v>
      </c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 t="e">
        <f>VLOOKUP(F58,#REF!,7,FALSE)</f>
        <v>#REF!</v>
      </c>
      <c r="F58" s="192" t="s">
        <v>89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 t="e">
        <f>VLOOKUP(F58,#REF!,7,FALSE)</f>
        <v>#REF!</v>
      </c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>
        <v>0</v>
      </c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>
        <v>0</v>
      </c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>
        <v>0</v>
      </c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 t="e">
        <f>SUM(E58:E62)</f>
        <v>#REF!</v>
      </c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 t="e">
        <f>E41</f>
        <v>#REF!</v>
      </c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 t="e">
        <f>E54</f>
        <v>#REF!</v>
      </c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 t="e">
        <f>E63</f>
        <v>#REF!</v>
      </c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 t="e">
        <f>SUM(E66:E68)</f>
        <v>#REF!</v>
      </c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 t="e">
        <f>Memorial!D59</f>
        <v>#REF!</v>
      </c>
      <c r="E73" s="185" t="e">
        <f t="shared" ref="E73:E78" si="3">(D73*$E$31)</f>
        <v>#REF!</v>
      </c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 t="e">
        <f>Memorial!D60</f>
        <v>#REF!</v>
      </c>
      <c r="E74" s="185" t="e">
        <f t="shared" si="3"/>
        <v>#REF!</v>
      </c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 t="e">
        <f>Memorial!D61</f>
        <v>#REF!</v>
      </c>
      <c r="E75" s="185" t="e">
        <f t="shared" si="3"/>
        <v>#REF!</v>
      </c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 t="e">
        <f>Memorial!D62</f>
        <v>#REF!</v>
      </c>
      <c r="E76" s="185" t="e">
        <f t="shared" si="3"/>
        <v>#REF!</v>
      </c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 t="e">
        <f>Memorial!D63</f>
        <v>#REF!</v>
      </c>
      <c r="E77" s="185" t="e">
        <f t="shared" si="3"/>
        <v>#REF!</v>
      </c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 t="e">
        <f>Memorial!D64</f>
        <v>#REF!</v>
      </c>
      <c r="E78" s="185" t="e">
        <f t="shared" si="3"/>
        <v>#REF!</v>
      </c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 t="e">
        <f t="shared" ref="D79:E79" si="4">SUM(D73:D78)</f>
        <v>#REF!</v>
      </c>
      <c r="E79" s="199" t="e">
        <f t="shared" si="4"/>
        <v>#REF!</v>
      </c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 t="e">
        <f>IF(F83="SIM",#REF!,0)</f>
        <v>#REF!</v>
      </c>
      <c r="E83" s="187" t="e">
        <f t="shared" ref="E83:E90" si="5">(D83*$E$34)</f>
        <v>#REF!</v>
      </c>
      <c r="F83" s="171" t="s">
        <v>3</v>
      </c>
      <c r="G83" s="201">
        <v>30</v>
      </c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>
        <f ca="1">IF(F84="SIM",Memorial!D70,0)</f>
        <v>0</v>
      </c>
      <c r="E84" s="187">
        <f t="shared" ca="1" si="5"/>
        <v>0</v>
      </c>
      <c r="F84" s="171" t="s">
        <v>3</v>
      </c>
      <c r="G84" s="201">
        <f t="shared" ref="G84:G90" ca="1" si="6">D84*G$83/(1/12)</f>
        <v>0</v>
      </c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>
        <f ca="1">IF(F85="SIM",Memorial!D71,0)</f>
        <v>0</v>
      </c>
      <c r="E85" s="187">
        <f t="shared" ca="1" si="5"/>
        <v>0</v>
      </c>
      <c r="F85" s="171" t="s">
        <v>3</v>
      </c>
      <c r="G85" s="201">
        <f t="shared" ca="1" si="6"/>
        <v>0</v>
      </c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>
        <f ca="1">IF(F86="SIM",Memorial!D72,0)</f>
        <v>0</v>
      </c>
      <c r="E86" s="187">
        <f t="shared" ca="1" si="5"/>
        <v>0</v>
      </c>
      <c r="F86" s="171" t="s">
        <v>3</v>
      </c>
      <c r="G86" s="201">
        <f t="shared" ca="1" si="6"/>
        <v>0</v>
      </c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>
        <f ca="1">IF(F87="SIM",Memorial!D73,0)</f>
        <v>0</v>
      </c>
      <c r="E87" s="187">
        <f t="shared" ca="1" si="5"/>
        <v>0</v>
      </c>
      <c r="F87" s="171" t="s">
        <v>3</v>
      </c>
      <c r="G87" s="201">
        <f t="shared" ca="1" si="6"/>
        <v>0</v>
      </c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>
        <f ca="1">IF(F88="SIM",Memorial!D74,0)</f>
        <v>0</v>
      </c>
      <c r="E88" s="187">
        <f t="shared" ca="1" si="5"/>
        <v>0</v>
      </c>
      <c r="F88" s="171" t="s">
        <v>3</v>
      </c>
      <c r="G88" s="201">
        <f t="shared" ca="1" si="6"/>
        <v>0</v>
      </c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>
        <f>IF(F89="SIM",Memorial!D75,0)</f>
        <v>0</v>
      </c>
      <c r="E89" s="187">
        <f t="shared" si="5"/>
        <v>0</v>
      </c>
      <c r="F89" s="171" t="s">
        <v>14</v>
      </c>
      <c r="G89" s="201">
        <f t="shared" si="6"/>
        <v>0</v>
      </c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>
        <f>IF(F90="SIM",Memorial!D76,0)</f>
        <v>0</v>
      </c>
      <c r="E90" s="187">
        <f t="shared" si="5"/>
        <v>0</v>
      </c>
      <c r="F90" s="171" t="s">
        <v>14</v>
      </c>
      <c r="G90" s="201">
        <f t="shared" si="6"/>
        <v>0</v>
      </c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 t="e">
        <f>SUM(D83:D89)</f>
        <v>#REF!</v>
      </c>
      <c r="E91" s="204" t="e">
        <f>SUM(E83:E90)</f>
        <v>#REF!</v>
      </c>
      <c r="F91" s="205"/>
      <c r="G91" s="201" t="e">
        <f>"Total estimado de dias de reposição do titular: "&amp;TEXT(D91*G$83/(1/12),"0,00")</f>
        <v>#REF!</v>
      </c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356</v>
      </c>
      <c r="D92" s="24" t="e">
        <f ca="1">(D91-D85)*(1/12+1/12+1/12/3)</f>
        <v>#REF!</v>
      </c>
      <c r="E92" s="187" t="e">
        <f ca="1">(D92*$E$31)</f>
        <v>#REF!</v>
      </c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 t="e">
        <f t="shared" ref="D93:E93" si="7">SUM(D91:D92)</f>
        <v>#REF!</v>
      </c>
      <c r="E93" s="204" t="e">
        <f t="shared" si="7"/>
        <v>#REF!</v>
      </c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 t="e">
        <f>D93*D54</f>
        <v>#REF!</v>
      </c>
      <c r="E94" s="187" t="e">
        <f>(D94*$E$34)</f>
        <v>#REF!</v>
      </c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 t="e">
        <f t="shared" ref="D95:E95" si="8">SUM(D93:D94)</f>
        <v>#REF!</v>
      </c>
      <c r="E95" s="206" t="e">
        <f t="shared" si="8"/>
        <v>#REF!</v>
      </c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>
        <f>IF(OR(D11="",D12="",D11=0,D12=0),0,VLOOKUP('P16'!F99,'Parâmetros (não excluir)'!Z8:AA13,2,FALSE))</f>
        <v>0</v>
      </c>
      <c r="F99" s="171" t="s">
        <v>66</v>
      </c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>
        <f>IF(OR(D11="",D12="",D11=0,D12=0),0,VLOOKUP('P16'!F100,'Parâmetros (não excluir)'!Z20:AA25,2,FALSE))</f>
        <v>0</v>
      </c>
      <c r="F100" s="171" t="s">
        <v>97</v>
      </c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>
        <f>IF(OR(D11="",D12="",D11=0,D12=0),0,#REF!)</f>
        <v>0</v>
      </c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>
        <f>IF(OR(D11="",D12="",D11=0,D12=0),0,#REF!)</f>
        <v>0</v>
      </c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>
        <f>SUM(E99:E102)</f>
        <v>0</v>
      </c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31">
        <f>Memorial!D24</f>
        <v>0.05</v>
      </c>
      <c r="E107" s="183" t="e">
        <f>(D107*E126)</f>
        <v>#REF!</v>
      </c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31" t="e">
        <f>Memorial!D25</f>
        <v>#REF!</v>
      </c>
      <c r="E108" s="183" t="e">
        <f>D108*(E107+E126)</f>
        <v>#REF!</v>
      </c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>
        <f>Memorial!D26</f>
        <v>0.14250000000000002</v>
      </c>
      <c r="E109" s="213" t="e">
        <f>((E126+E107+E108)/(1-D109))-(E126+E107+E108)</f>
        <v>#REF!</v>
      </c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>
        <f>Memorial!D27</f>
        <v>9.2499999999999999E-2</v>
      </c>
      <c r="E110" s="214">
        <f t="shared" ref="E110:E116" si="9">(D110*$E$128)</f>
        <v>0</v>
      </c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>
        <f>Memorial!D28</f>
        <v>9.2499999999999999E-2</v>
      </c>
      <c r="E111" s="214">
        <f t="shared" si="9"/>
        <v>0</v>
      </c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>
        <f>Memorial!D29</f>
        <v>1.6500000000000001E-2</v>
      </c>
      <c r="E112" s="215">
        <f t="shared" si="9"/>
        <v>0</v>
      </c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>
        <f>Memorial!D30</f>
        <v>7.5999999999999998E-2</v>
      </c>
      <c r="E113" s="215">
        <f t="shared" si="9"/>
        <v>0</v>
      </c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>
        <f>Memorial!D31</f>
        <v>0</v>
      </c>
      <c r="E114" s="215">
        <f t="shared" si="9"/>
        <v>0</v>
      </c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>
        <f>Memorial!D32</f>
        <v>0.05</v>
      </c>
      <c r="E115" s="218">
        <f t="shared" si="9"/>
        <v>0</v>
      </c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>
        <v>0</v>
      </c>
      <c r="E116" s="178">
        <f t="shared" si="9"/>
        <v>0</v>
      </c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 t="e">
        <f t="shared" ref="D117:E117" si="10">SUM(D107:D109)</f>
        <v>#REF!</v>
      </c>
      <c r="E117" s="183" t="e">
        <f t="shared" si="10"/>
        <v>#REF!</v>
      </c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>
        <f>E34</f>
        <v>0</v>
      </c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 t="e">
        <f>E69</f>
        <v>#REF!</v>
      </c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 t="e">
        <f>E79</f>
        <v>#REF!</v>
      </c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 t="e">
        <f>E95</f>
        <v>#REF!</v>
      </c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>
        <f>E103</f>
        <v>0</v>
      </c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 t="e">
        <f>SUM(E121:E125)</f>
        <v>#REF!</v>
      </c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 t="e">
        <f>E117</f>
        <v>#REF!</v>
      </c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>
        <f>IF(OR(D11="",D12="",D11=0,D12=0),0,ROUND((E126+E127),2))</f>
        <v>0</v>
      </c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>
        <f>E128*D12*D11</f>
        <v>0</v>
      </c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8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workbookViewId="0"/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357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 t="e">
        <f>"TIPO DE SERVIÇO: "&amp;UPPER(VLOOKUP(F58,#REF!,2,))</f>
        <v>#REF!</v>
      </c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 t="e">
        <f>IF(#REF!&lt;=1,"INSIRA OS DADOS DO NÚMERO DO PROCESSO E DO PREGÃO ELETRÔNICO NA PLANILHA SINTÉTICA (ABA 'RESUMO')","Processo STJ n. "&amp;#REF!&amp;"   -   Pregão Eletrônico STJ n. "&amp;#REF!)</f>
        <v>#REF!</v>
      </c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 t="e">
        <f>IF(#REF!&gt;1.5,"INSERIR DADO NO QUADRO RESUMO",#REF!)</f>
        <v>#REF!</v>
      </c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>
        <v>0</v>
      </c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>
        <v>0</v>
      </c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 t="e">
        <f>#REF!&amp;" meses"</f>
        <v>#REF!</v>
      </c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 t="s">
        <v>314</v>
      </c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 t="s">
        <v>314</v>
      </c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 t="s">
        <v>315</v>
      </c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 t="s">
        <v>315</v>
      </c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 t="s">
        <v>315</v>
      </c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275</v>
      </c>
      <c r="D23" s="169">
        <v>1</v>
      </c>
      <c r="E23" s="170">
        <v>0</v>
      </c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>
        <f>IF(F24="SIM",30%,0)</f>
        <v>0</v>
      </c>
      <c r="E24" s="170">
        <f>D24*E23</f>
        <v>0</v>
      </c>
      <c r="F24" s="171" t="s">
        <v>14</v>
      </c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>
        <v>0</v>
      </c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>
        <f>E23/200*D26*1.14*20</f>
        <v>0</v>
      </c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>
        <v>0</v>
      </c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>
        <v>0</v>
      </c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>
        <v>0</v>
      </c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>
        <v>0</v>
      </c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358</v>
      </c>
      <c r="C31" s="176"/>
      <c r="D31" s="177"/>
      <c r="E31" s="178">
        <f>SUM(E23:E30)</f>
        <v>0</v>
      </c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>
        <v>0</v>
      </c>
      <c r="F32" s="179" t="e">
        <f>IF(OR(E32="",E32=0,),#REF!,0)</f>
        <v>#REF!</v>
      </c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>
        <v>0</v>
      </c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>
        <f>SUM(E31:E33)</f>
        <v>0</v>
      </c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 t="e">
        <f>#REF!</f>
        <v>#REF!</v>
      </c>
      <c r="E39" s="185" t="e">
        <f t="shared" ref="E39:E40" si="0">(D39*$E$31)</f>
        <v>#REF!</v>
      </c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 t="e">
        <f>#REF!</f>
        <v>#REF!</v>
      </c>
      <c r="E40" s="185" t="e">
        <f t="shared" si="0"/>
        <v>#REF!</v>
      </c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 t="e">
        <f t="shared" ref="D41:E41" si="1">SUM(D39:D40)</f>
        <v>#REF!</v>
      </c>
      <c r="E41" s="183" t="e">
        <f t="shared" si="1"/>
        <v>#REF!</v>
      </c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>
        <f>Memorial!D38</f>
        <v>0.2</v>
      </c>
      <c r="E45" s="185" t="e">
        <f t="shared" ref="E45:E53" si="2">D45*($E$34+$E$41)</f>
        <v>#REF!</v>
      </c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 t="e">
        <f>Memorial!D39</f>
        <v>#REF!</v>
      </c>
      <c r="E46" s="185" t="e">
        <f t="shared" si="2"/>
        <v>#REF!</v>
      </c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 t="e">
        <f>Memorial!D40</f>
        <v>#REF!</v>
      </c>
      <c r="E47" s="185" t="e">
        <f t="shared" si="2"/>
        <v>#REF!</v>
      </c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 t="e">
        <f>Memorial!D41</f>
        <v>#REF!</v>
      </c>
      <c r="E48" s="185" t="e">
        <f t="shared" si="2"/>
        <v>#REF!</v>
      </c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 t="e">
        <f>Memorial!D42</f>
        <v>#REF!</v>
      </c>
      <c r="E49" s="185" t="e">
        <f t="shared" si="2"/>
        <v>#REF!</v>
      </c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 t="e">
        <f>Memorial!D43</f>
        <v>#REF!</v>
      </c>
      <c r="E50" s="185" t="e">
        <f t="shared" si="2"/>
        <v>#REF!</v>
      </c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>
        <f>Memorial!D45</f>
        <v>0.03</v>
      </c>
      <c r="E51" s="185" t="e">
        <f t="shared" si="2"/>
        <v>#REF!</v>
      </c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 t="e">
        <f>Memorial!D44</f>
        <v>#REF!</v>
      </c>
      <c r="E52" s="185" t="e">
        <f t="shared" si="2"/>
        <v>#REF!</v>
      </c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>
        <f>Memorial!D46</f>
        <v>0</v>
      </c>
      <c r="E53" s="187" t="e">
        <f t="shared" si="2"/>
        <v>#REF!</v>
      </c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 t="e">
        <f>SUM(D45:D53)</f>
        <v>#REF!</v>
      </c>
      <c r="E54" s="189" t="e">
        <f>SUM(E45:E52)</f>
        <v>#REF!</v>
      </c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 t="e">
        <f>VLOOKUP(F58,#REF!,7,FALSE)</f>
        <v>#REF!</v>
      </c>
      <c r="F58" s="192" t="s">
        <v>90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 t="e">
        <f>VLOOKUP(F58,#REF!,7,FALSE)</f>
        <v>#REF!</v>
      </c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>
        <v>0</v>
      </c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>
        <v>0</v>
      </c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>
        <v>0</v>
      </c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 t="e">
        <f>SUM(E58:E62)</f>
        <v>#REF!</v>
      </c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 t="e">
        <f>E41</f>
        <v>#REF!</v>
      </c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 t="e">
        <f>E54</f>
        <v>#REF!</v>
      </c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 t="e">
        <f>E63</f>
        <v>#REF!</v>
      </c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 t="e">
        <f>SUM(E66:E68)</f>
        <v>#REF!</v>
      </c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 t="e">
        <f>Memorial!D59</f>
        <v>#REF!</v>
      </c>
      <c r="E73" s="185" t="e">
        <f t="shared" ref="E73:E78" si="3">(D73*$E$31)</f>
        <v>#REF!</v>
      </c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 t="e">
        <f>Memorial!D60</f>
        <v>#REF!</v>
      </c>
      <c r="E74" s="185" t="e">
        <f t="shared" si="3"/>
        <v>#REF!</v>
      </c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 t="e">
        <f>Memorial!D61</f>
        <v>#REF!</v>
      </c>
      <c r="E75" s="185" t="e">
        <f t="shared" si="3"/>
        <v>#REF!</v>
      </c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 t="e">
        <f>Memorial!D62</f>
        <v>#REF!</v>
      </c>
      <c r="E76" s="185" t="e">
        <f t="shared" si="3"/>
        <v>#REF!</v>
      </c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 t="e">
        <f>Memorial!D63</f>
        <v>#REF!</v>
      </c>
      <c r="E77" s="185" t="e">
        <f t="shared" si="3"/>
        <v>#REF!</v>
      </c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 t="e">
        <f>Memorial!D64</f>
        <v>#REF!</v>
      </c>
      <c r="E78" s="185" t="e">
        <f t="shared" si="3"/>
        <v>#REF!</v>
      </c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 t="e">
        <f t="shared" ref="D79:E79" si="4">SUM(D73:D78)</f>
        <v>#REF!</v>
      </c>
      <c r="E79" s="199" t="e">
        <f t="shared" si="4"/>
        <v>#REF!</v>
      </c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 t="e">
        <f>IF(F83="SIM",#REF!,0)</f>
        <v>#REF!</v>
      </c>
      <c r="E83" s="187" t="e">
        <f t="shared" ref="E83:E90" si="5">(D83*$E$34)</f>
        <v>#REF!</v>
      </c>
      <c r="F83" s="171" t="s">
        <v>3</v>
      </c>
      <c r="G83" s="201">
        <v>30</v>
      </c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>
        <f ca="1">IF(F84="SIM",Memorial!D70,0)</f>
        <v>0</v>
      </c>
      <c r="E84" s="187">
        <f t="shared" ca="1" si="5"/>
        <v>0</v>
      </c>
      <c r="F84" s="171" t="s">
        <v>3</v>
      </c>
      <c r="G84" s="201">
        <f t="shared" ref="G84:G90" ca="1" si="6">D84*G$83/(1/12)</f>
        <v>0</v>
      </c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>
        <f ca="1">IF(F85="SIM",Memorial!D71,0)</f>
        <v>0</v>
      </c>
      <c r="E85" s="187">
        <f t="shared" ca="1" si="5"/>
        <v>0</v>
      </c>
      <c r="F85" s="171" t="s">
        <v>3</v>
      </c>
      <c r="G85" s="201">
        <f t="shared" ca="1" si="6"/>
        <v>0</v>
      </c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>
        <f ca="1">IF(F86="SIM",Memorial!D72,0)</f>
        <v>0</v>
      </c>
      <c r="E86" s="187">
        <f t="shared" ca="1" si="5"/>
        <v>0</v>
      </c>
      <c r="F86" s="171" t="s">
        <v>3</v>
      </c>
      <c r="G86" s="201">
        <f t="shared" ca="1" si="6"/>
        <v>0</v>
      </c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>
        <f ca="1">IF(F87="SIM",Memorial!D73,0)</f>
        <v>0</v>
      </c>
      <c r="E87" s="187">
        <f t="shared" ca="1" si="5"/>
        <v>0</v>
      </c>
      <c r="F87" s="171" t="s">
        <v>3</v>
      </c>
      <c r="G87" s="201">
        <f t="shared" ca="1" si="6"/>
        <v>0</v>
      </c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>
        <f ca="1">IF(F88="SIM",Memorial!D74,0)</f>
        <v>0</v>
      </c>
      <c r="E88" s="187">
        <f t="shared" ca="1" si="5"/>
        <v>0</v>
      </c>
      <c r="F88" s="171" t="s">
        <v>3</v>
      </c>
      <c r="G88" s="201">
        <f t="shared" ca="1" si="6"/>
        <v>0</v>
      </c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>
        <f>IF(F89="SIM",Memorial!D75,0)</f>
        <v>0</v>
      </c>
      <c r="E89" s="187">
        <f t="shared" si="5"/>
        <v>0</v>
      </c>
      <c r="F89" s="171" t="s">
        <v>14</v>
      </c>
      <c r="G89" s="201">
        <f t="shared" si="6"/>
        <v>0</v>
      </c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>
        <f>IF(F90="SIM",Memorial!D76,0)</f>
        <v>0</v>
      </c>
      <c r="E90" s="187">
        <f t="shared" si="5"/>
        <v>0</v>
      </c>
      <c r="F90" s="171" t="s">
        <v>14</v>
      </c>
      <c r="G90" s="201">
        <f t="shared" si="6"/>
        <v>0</v>
      </c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 t="e">
        <f>SUM(D83:D89)</f>
        <v>#REF!</v>
      </c>
      <c r="E91" s="204" t="e">
        <f>SUM(E83:E90)</f>
        <v>#REF!</v>
      </c>
      <c r="F91" s="205"/>
      <c r="G91" s="201" t="e">
        <f>"Total estimado de dias de reposição do titular: "&amp;TEXT(D91*G$83/(1/12),"0,00")</f>
        <v>#REF!</v>
      </c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359</v>
      </c>
      <c r="D92" s="24" t="e">
        <f ca="1">(D91-D85)*(1/12+1/12+1/12/3)</f>
        <v>#REF!</v>
      </c>
      <c r="E92" s="187" t="e">
        <f ca="1">(D92*$E$31)</f>
        <v>#REF!</v>
      </c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 t="e">
        <f t="shared" ref="D93:E93" si="7">SUM(D91:D92)</f>
        <v>#REF!</v>
      </c>
      <c r="E93" s="204" t="e">
        <f t="shared" si="7"/>
        <v>#REF!</v>
      </c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 t="e">
        <f>D93*D54</f>
        <v>#REF!</v>
      </c>
      <c r="E94" s="187" t="e">
        <f>(D94*$E$34)</f>
        <v>#REF!</v>
      </c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 t="e">
        <f t="shared" ref="D95:E95" si="8">SUM(D93:D94)</f>
        <v>#REF!</v>
      </c>
      <c r="E95" s="206" t="e">
        <f t="shared" si="8"/>
        <v>#REF!</v>
      </c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>
        <f>IF(OR(D11="",D12="",D11=0,D12=0),0,VLOOKUP('P17'!F99,'Parâmetros (não excluir)'!Z8:AA13,2,FALSE))</f>
        <v>0</v>
      </c>
      <c r="F99" s="171" t="s">
        <v>66</v>
      </c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>
        <f>IF(OR(D11="",D12="",D11=0,D12=0),0,VLOOKUP('P17'!F100,'Parâmetros (não excluir)'!Z20:AA25,2,FALSE))</f>
        <v>0</v>
      </c>
      <c r="F100" s="171" t="s">
        <v>97</v>
      </c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>
        <f>IF(OR(D11="",D12="",D11=0,D12=0),0,#REF!)</f>
        <v>0</v>
      </c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>
        <f>IF(OR(D11="",D12="",D11=0,D12=0),0,#REF!)</f>
        <v>0</v>
      </c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>
        <f>SUM(E99:E102)</f>
        <v>0</v>
      </c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31">
        <f>Memorial!D24</f>
        <v>0.05</v>
      </c>
      <c r="E107" s="183" t="e">
        <f>(D107*E126)</f>
        <v>#REF!</v>
      </c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31" t="e">
        <f>Memorial!D25</f>
        <v>#REF!</v>
      </c>
      <c r="E108" s="183" t="e">
        <f>D108*(E107+E126)</f>
        <v>#REF!</v>
      </c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>
        <f>Memorial!D26</f>
        <v>0.14250000000000002</v>
      </c>
      <c r="E109" s="213" t="e">
        <f>((E126+E107+E108)/(1-D109))-(E126+E107+E108)</f>
        <v>#REF!</v>
      </c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>
        <f>Memorial!D27</f>
        <v>9.2499999999999999E-2</v>
      </c>
      <c r="E110" s="214">
        <f t="shared" ref="E110:E116" si="9">(D110*$E$128)</f>
        <v>0</v>
      </c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>
        <f>Memorial!D28</f>
        <v>9.2499999999999999E-2</v>
      </c>
      <c r="E111" s="214">
        <f t="shared" si="9"/>
        <v>0</v>
      </c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>
        <f>Memorial!D29</f>
        <v>1.6500000000000001E-2</v>
      </c>
      <c r="E112" s="215">
        <f t="shared" si="9"/>
        <v>0</v>
      </c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>
        <f>Memorial!D30</f>
        <v>7.5999999999999998E-2</v>
      </c>
      <c r="E113" s="215">
        <f t="shared" si="9"/>
        <v>0</v>
      </c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>
        <f>Memorial!D31</f>
        <v>0</v>
      </c>
      <c r="E114" s="215">
        <f t="shared" si="9"/>
        <v>0</v>
      </c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>
        <f>Memorial!D32</f>
        <v>0.05</v>
      </c>
      <c r="E115" s="218">
        <f t="shared" si="9"/>
        <v>0</v>
      </c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>
        <v>0</v>
      </c>
      <c r="E116" s="178">
        <f t="shared" si="9"/>
        <v>0</v>
      </c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 t="e">
        <f t="shared" ref="D117:E117" si="10">SUM(D107:D109)</f>
        <v>#REF!</v>
      </c>
      <c r="E117" s="183" t="e">
        <f t="shared" si="10"/>
        <v>#REF!</v>
      </c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>
        <f>E34</f>
        <v>0</v>
      </c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 t="e">
        <f>E69</f>
        <v>#REF!</v>
      </c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 t="e">
        <f>E79</f>
        <v>#REF!</v>
      </c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 t="e">
        <f>E95</f>
        <v>#REF!</v>
      </c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>
        <f>E103</f>
        <v>0</v>
      </c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 t="e">
        <f>SUM(E121:E125)</f>
        <v>#REF!</v>
      </c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 t="e">
        <f>E117</f>
        <v>#REF!</v>
      </c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>
        <f>IF(OR(D11="",D12="",D11=0,D12=0),0,ROUND((E126+E127),2))</f>
        <v>0</v>
      </c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>
        <f>E128*D12*D11</f>
        <v>0</v>
      </c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7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workbookViewId="0"/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360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 t="e">
        <f>"TIPO DE SERVIÇO: "&amp;UPPER(VLOOKUP(F58,#REF!,2,))</f>
        <v>#REF!</v>
      </c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 t="e">
        <f>IF(#REF!&lt;=1,"INSIRA OS DADOS DO NÚMERO DO PROCESSO E DO PREGÃO ELETRÔNICO NA PLANILHA SINTÉTICA (ABA 'RESUMO')","Processo STJ n. "&amp;#REF!&amp;"   -   Pregão Eletrônico STJ n. "&amp;#REF!)</f>
        <v>#REF!</v>
      </c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 t="e">
        <f>IF(#REF!&gt;1.5,"INSERIR DADO NO QUADRO RESUMO",#REF!)</f>
        <v>#REF!</v>
      </c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>
        <v>0</v>
      </c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>
        <v>0</v>
      </c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 t="e">
        <f>#REF!&amp;" meses"</f>
        <v>#REF!</v>
      </c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 t="s">
        <v>314</v>
      </c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 t="s">
        <v>314</v>
      </c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 t="s">
        <v>315</v>
      </c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 t="s">
        <v>315</v>
      </c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 t="s">
        <v>315</v>
      </c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275</v>
      </c>
      <c r="D23" s="169">
        <v>1</v>
      </c>
      <c r="E23" s="170">
        <v>0</v>
      </c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>
        <f>IF(F24="SIM",30%,0)</f>
        <v>0</v>
      </c>
      <c r="E24" s="170">
        <f>D24*E23</f>
        <v>0</v>
      </c>
      <c r="F24" s="171" t="s">
        <v>14</v>
      </c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>
        <v>0</v>
      </c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>
        <f>E23/200*D26*1.14*20</f>
        <v>0</v>
      </c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>
        <v>0</v>
      </c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>
        <v>0</v>
      </c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>
        <v>0</v>
      </c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>
        <v>0</v>
      </c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361</v>
      </c>
      <c r="C31" s="176"/>
      <c r="D31" s="177"/>
      <c r="E31" s="178">
        <f>SUM(E23:E30)</f>
        <v>0</v>
      </c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>
        <v>0</v>
      </c>
      <c r="F32" s="179" t="e">
        <f>IF(OR(E32="",E32=0,),#REF!,0)</f>
        <v>#REF!</v>
      </c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>
        <v>0</v>
      </c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>
        <f>SUM(E31:E33)</f>
        <v>0</v>
      </c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 t="e">
        <f>#REF!</f>
        <v>#REF!</v>
      </c>
      <c r="E39" s="185" t="e">
        <f t="shared" ref="E39:E40" si="0">(D39*$E$31)</f>
        <v>#REF!</v>
      </c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 t="e">
        <f>#REF!</f>
        <v>#REF!</v>
      </c>
      <c r="E40" s="185" t="e">
        <f t="shared" si="0"/>
        <v>#REF!</v>
      </c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 t="e">
        <f t="shared" ref="D41:E41" si="1">SUM(D39:D40)</f>
        <v>#REF!</v>
      </c>
      <c r="E41" s="183" t="e">
        <f t="shared" si="1"/>
        <v>#REF!</v>
      </c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>
        <f>Memorial!D38</f>
        <v>0.2</v>
      </c>
      <c r="E45" s="185" t="e">
        <f t="shared" ref="E45:E53" si="2">D45*($E$34+$E$41)</f>
        <v>#REF!</v>
      </c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 t="e">
        <f>Memorial!D39</f>
        <v>#REF!</v>
      </c>
      <c r="E46" s="185" t="e">
        <f t="shared" si="2"/>
        <v>#REF!</v>
      </c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 t="e">
        <f>Memorial!D40</f>
        <v>#REF!</v>
      </c>
      <c r="E47" s="185" t="e">
        <f t="shared" si="2"/>
        <v>#REF!</v>
      </c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 t="e">
        <f>Memorial!D41</f>
        <v>#REF!</v>
      </c>
      <c r="E48" s="185" t="e">
        <f t="shared" si="2"/>
        <v>#REF!</v>
      </c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 t="e">
        <f>Memorial!D42</f>
        <v>#REF!</v>
      </c>
      <c r="E49" s="185" t="e">
        <f t="shared" si="2"/>
        <v>#REF!</v>
      </c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 t="e">
        <f>Memorial!D43</f>
        <v>#REF!</v>
      </c>
      <c r="E50" s="185" t="e">
        <f t="shared" si="2"/>
        <v>#REF!</v>
      </c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>
        <f>Memorial!D45</f>
        <v>0.03</v>
      </c>
      <c r="E51" s="185" t="e">
        <f t="shared" si="2"/>
        <v>#REF!</v>
      </c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 t="e">
        <f>Memorial!D44</f>
        <v>#REF!</v>
      </c>
      <c r="E52" s="185" t="e">
        <f t="shared" si="2"/>
        <v>#REF!</v>
      </c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>
        <f>Memorial!D46</f>
        <v>0</v>
      </c>
      <c r="E53" s="187" t="e">
        <f t="shared" si="2"/>
        <v>#REF!</v>
      </c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 t="e">
        <f>SUM(D45:D53)</f>
        <v>#REF!</v>
      </c>
      <c r="E54" s="189" t="e">
        <f>SUM(E45:E52)</f>
        <v>#REF!</v>
      </c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 t="e">
        <f>VLOOKUP(F58,#REF!,7,FALSE)</f>
        <v>#REF!</v>
      </c>
      <c r="F58" s="192" t="s">
        <v>92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 t="e">
        <f>VLOOKUP(F58,#REF!,7,FALSE)</f>
        <v>#REF!</v>
      </c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>
        <v>0</v>
      </c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>
        <v>0</v>
      </c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>
        <v>0</v>
      </c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 t="e">
        <f>SUM(E58:E62)</f>
        <v>#REF!</v>
      </c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 t="e">
        <f>E41</f>
        <v>#REF!</v>
      </c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 t="e">
        <f>E54</f>
        <v>#REF!</v>
      </c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 t="e">
        <f>E63</f>
        <v>#REF!</v>
      </c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 t="e">
        <f>SUM(E66:E68)</f>
        <v>#REF!</v>
      </c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 t="e">
        <f>Memorial!D59</f>
        <v>#REF!</v>
      </c>
      <c r="E73" s="185" t="e">
        <f t="shared" ref="E73:E78" si="3">(D73*$E$31)</f>
        <v>#REF!</v>
      </c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 t="e">
        <f>Memorial!D60</f>
        <v>#REF!</v>
      </c>
      <c r="E74" s="185" t="e">
        <f t="shared" si="3"/>
        <v>#REF!</v>
      </c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 t="e">
        <f>Memorial!D61</f>
        <v>#REF!</v>
      </c>
      <c r="E75" s="185" t="e">
        <f t="shared" si="3"/>
        <v>#REF!</v>
      </c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 t="e">
        <f>Memorial!D62</f>
        <v>#REF!</v>
      </c>
      <c r="E76" s="185" t="e">
        <f t="shared" si="3"/>
        <v>#REF!</v>
      </c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 t="e">
        <f>Memorial!D63</f>
        <v>#REF!</v>
      </c>
      <c r="E77" s="185" t="e">
        <f t="shared" si="3"/>
        <v>#REF!</v>
      </c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 t="e">
        <f>Memorial!D64</f>
        <v>#REF!</v>
      </c>
      <c r="E78" s="185" t="e">
        <f t="shared" si="3"/>
        <v>#REF!</v>
      </c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 t="e">
        <f t="shared" ref="D79:E79" si="4">SUM(D73:D78)</f>
        <v>#REF!</v>
      </c>
      <c r="E79" s="199" t="e">
        <f t="shared" si="4"/>
        <v>#REF!</v>
      </c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 t="e">
        <f>IF(F83="SIM",#REF!,0)</f>
        <v>#REF!</v>
      </c>
      <c r="E83" s="187" t="e">
        <f t="shared" ref="E83:E90" si="5">(D83*$E$34)</f>
        <v>#REF!</v>
      </c>
      <c r="F83" s="171" t="s">
        <v>3</v>
      </c>
      <c r="G83" s="201">
        <v>30</v>
      </c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>
        <f ca="1">IF(F84="SIM",Memorial!D70,0)</f>
        <v>0</v>
      </c>
      <c r="E84" s="187">
        <f t="shared" ca="1" si="5"/>
        <v>0</v>
      </c>
      <c r="F84" s="171" t="s">
        <v>3</v>
      </c>
      <c r="G84" s="201">
        <f t="shared" ref="G84:G90" ca="1" si="6">D84*G$83/(1/12)</f>
        <v>0</v>
      </c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>
        <f ca="1">IF(F85="SIM",Memorial!D71,0)</f>
        <v>0</v>
      </c>
      <c r="E85" s="187">
        <f t="shared" ca="1" si="5"/>
        <v>0</v>
      </c>
      <c r="F85" s="171" t="s">
        <v>3</v>
      </c>
      <c r="G85" s="201">
        <f t="shared" ca="1" si="6"/>
        <v>0</v>
      </c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>
        <f ca="1">IF(F86="SIM",Memorial!D72,0)</f>
        <v>0</v>
      </c>
      <c r="E86" s="187">
        <f t="shared" ca="1" si="5"/>
        <v>0</v>
      </c>
      <c r="F86" s="171" t="s">
        <v>3</v>
      </c>
      <c r="G86" s="201">
        <f t="shared" ca="1" si="6"/>
        <v>0</v>
      </c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>
        <f ca="1">IF(F87="SIM",Memorial!D73,0)</f>
        <v>0</v>
      </c>
      <c r="E87" s="187">
        <f t="shared" ca="1" si="5"/>
        <v>0</v>
      </c>
      <c r="F87" s="171" t="s">
        <v>3</v>
      </c>
      <c r="G87" s="201">
        <f t="shared" ca="1" si="6"/>
        <v>0</v>
      </c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>
        <f ca="1">IF(F88="SIM",Memorial!D74,0)</f>
        <v>0</v>
      </c>
      <c r="E88" s="187">
        <f t="shared" ca="1" si="5"/>
        <v>0</v>
      </c>
      <c r="F88" s="171" t="s">
        <v>3</v>
      </c>
      <c r="G88" s="201">
        <f t="shared" ca="1" si="6"/>
        <v>0</v>
      </c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>
        <f>IF(F89="SIM",Memorial!D75,0)</f>
        <v>0</v>
      </c>
      <c r="E89" s="187">
        <f t="shared" si="5"/>
        <v>0</v>
      </c>
      <c r="F89" s="171" t="s">
        <v>14</v>
      </c>
      <c r="G89" s="201">
        <f t="shared" si="6"/>
        <v>0</v>
      </c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>
        <f>IF(F90="SIM",Memorial!D76,0)</f>
        <v>0</v>
      </c>
      <c r="E90" s="187">
        <f t="shared" si="5"/>
        <v>0</v>
      </c>
      <c r="F90" s="171" t="s">
        <v>14</v>
      </c>
      <c r="G90" s="201">
        <f t="shared" si="6"/>
        <v>0</v>
      </c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 t="e">
        <f>SUM(D83:D89)</f>
        <v>#REF!</v>
      </c>
      <c r="E91" s="204" t="e">
        <f>SUM(E83:E90)</f>
        <v>#REF!</v>
      </c>
      <c r="F91" s="205"/>
      <c r="G91" s="201" t="e">
        <f>"Total estimado de dias de reposição do titular: "&amp;TEXT(D91*G$83/(1/12),"0,00")</f>
        <v>#REF!</v>
      </c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362</v>
      </c>
      <c r="D92" s="24" t="e">
        <f ca="1">(D91-D85)*(1/12+1/12+1/12/3)</f>
        <v>#REF!</v>
      </c>
      <c r="E92" s="187" t="e">
        <f ca="1">(D92*$E$31)</f>
        <v>#REF!</v>
      </c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 t="e">
        <f t="shared" ref="D93:E93" si="7">SUM(D91:D92)</f>
        <v>#REF!</v>
      </c>
      <c r="E93" s="204" t="e">
        <f t="shared" si="7"/>
        <v>#REF!</v>
      </c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 t="e">
        <f>D93*D54</f>
        <v>#REF!</v>
      </c>
      <c r="E94" s="187" t="e">
        <f>(D94*$E$34)</f>
        <v>#REF!</v>
      </c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 t="e">
        <f t="shared" ref="D95:E95" si="8">SUM(D93:D94)</f>
        <v>#REF!</v>
      </c>
      <c r="E95" s="206" t="e">
        <f t="shared" si="8"/>
        <v>#REF!</v>
      </c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>
        <f>IF(OR(D11="",D12="",D11=0,D12=0),0,VLOOKUP('P18'!F99,'Parâmetros (não excluir)'!Z8:AA13,2,FALSE))</f>
        <v>0</v>
      </c>
      <c r="F99" s="171" t="s">
        <v>66</v>
      </c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>
        <f>IF(OR(D11="",D12="",D11=0,D12=0),0,VLOOKUP('P18'!F100,'Parâmetros (não excluir)'!Z20:AA25,2,FALSE))</f>
        <v>0</v>
      </c>
      <c r="F100" s="171" t="s">
        <v>97</v>
      </c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>
        <f>IF(OR(D11="",D12="",D11=0,D12=0),0,#REF!)</f>
        <v>0</v>
      </c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>
        <f>IF(OR(D11="",D12="",D11=0,D12=0),0,#REF!)</f>
        <v>0</v>
      </c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>
        <f>SUM(E99:E102)</f>
        <v>0</v>
      </c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31">
        <f>Memorial!D24</f>
        <v>0.05</v>
      </c>
      <c r="E107" s="183" t="e">
        <f>(D107*E126)</f>
        <v>#REF!</v>
      </c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31" t="e">
        <f>Memorial!D25</f>
        <v>#REF!</v>
      </c>
      <c r="E108" s="183" t="e">
        <f>D108*(E107+E126)</f>
        <v>#REF!</v>
      </c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>
        <f>Memorial!D26</f>
        <v>0.14250000000000002</v>
      </c>
      <c r="E109" s="213" t="e">
        <f>((E126+E107+E108)/(1-D109))-(E126+E107+E108)</f>
        <v>#REF!</v>
      </c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>
        <f>Memorial!D27</f>
        <v>9.2499999999999999E-2</v>
      </c>
      <c r="E110" s="214">
        <f t="shared" ref="E110:E116" si="9">(D110*$E$128)</f>
        <v>0</v>
      </c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>
        <f>Memorial!D28</f>
        <v>9.2499999999999999E-2</v>
      </c>
      <c r="E111" s="214">
        <f t="shared" si="9"/>
        <v>0</v>
      </c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>
        <f>Memorial!D29</f>
        <v>1.6500000000000001E-2</v>
      </c>
      <c r="E112" s="215">
        <f t="shared" si="9"/>
        <v>0</v>
      </c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>
        <f>Memorial!D30</f>
        <v>7.5999999999999998E-2</v>
      </c>
      <c r="E113" s="215">
        <f t="shared" si="9"/>
        <v>0</v>
      </c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>
        <f>Memorial!D31</f>
        <v>0</v>
      </c>
      <c r="E114" s="215">
        <f t="shared" si="9"/>
        <v>0</v>
      </c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>
        <f>Memorial!D32</f>
        <v>0.05</v>
      </c>
      <c r="E115" s="218">
        <f t="shared" si="9"/>
        <v>0</v>
      </c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>
        <v>0</v>
      </c>
      <c r="E116" s="178">
        <f t="shared" si="9"/>
        <v>0</v>
      </c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 t="e">
        <f t="shared" ref="D117:E117" si="10">SUM(D107:D109)</f>
        <v>#REF!</v>
      </c>
      <c r="E117" s="183" t="e">
        <f t="shared" si="10"/>
        <v>#REF!</v>
      </c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>
        <f>E34</f>
        <v>0</v>
      </c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 t="e">
        <f>E69</f>
        <v>#REF!</v>
      </c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 t="e">
        <f>E79</f>
        <v>#REF!</v>
      </c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 t="e">
        <f>E95</f>
        <v>#REF!</v>
      </c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>
        <f>E103</f>
        <v>0</v>
      </c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 t="e">
        <f>SUM(E121:E125)</f>
        <v>#REF!</v>
      </c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 t="e">
        <f>E117</f>
        <v>#REF!</v>
      </c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>
        <f>IF(OR(D11="",D12="",D11=0,D12=0),0,ROUND((E126+E127),2))</f>
        <v>0</v>
      </c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>
        <f>E128*D12*D11</f>
        <v>0</v>
      </c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6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workbookViewId="0"/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363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 t="e">
        <f>"TIPO DE SERVIÇO: "&amp;UPPER(VLOOKUP(F58,#REF!,2,))</f>
        <v>#REF!</v>
      </c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 t="e">
        <f>IF(#REF!&lt;=1,"INSIRA OS DADOS DO NÚMERO DO PROCESSO E DO PREGÃO ELETRÔNICO NA PLANILHA SINTÉTICA (ABA 'RESUMO')","Processo STJ n. "&amp;#REF!&amp;"   -   Pregão Eletrônico STJ n. "&amp;#REF!)</f>
        <v>#REF!</v>
      </c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 t="e">
        <f>IF(#REF!&gt;1.5,"INSERIR DADO NO QUADRO RESUMO",#REF!)</f>
        <v>#REF!</v>
      </c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>
        <v>0</v>
      </c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>
        <v>0</v>
      </c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 t="e">
        <f>#REF!&amp;" meses"</f>
        <v>#REF!</v>
      </c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 t="s">
        <v>314</v>
      </c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 t="s">
        <v>314</v>
      </c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 t="s">
        <v>315</v>
      </c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 t="s">
        <v>315</v>
      </c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 t="s">
        <v>315</v>
      </c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275</v>
      </c>
      <c r="D23" s="169">
        <v>1</v>
      </c>
      <c r="E23" s="170">
        <v>0</v>
      </c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>
        <f>IF(F24="SIM",30%,0)</f>
        <v>0</v>
      </c>
      <c r="E24" s="170">
        <f>D24*E23</f>
        <v>0</v>
      </c>
      <c r="F24" s="171" t="s">
        <v>14</v>
      </c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>
        <v>0</v>
      </c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>
        <f>E23/200*D26*1.14*20</f>
        <v>0</v>
      </c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>
        <v>0</v>
      </c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>
        <v>0</v>
      </c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>
        <v>0</v>
      </c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>
        <v>0</v>
      </c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364</v>
      </c>
      <c r="C31" s="176"/>
      <c r="D31" s="177"/>
      <c r="E31" s="178">
        <f>SUM(E23:E30)</f>
        <v>0</v>
      </c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>
        <v>0</v>
      </c>
      <c r="F32" s="179" t="e">
        <f>IF(OR(E32="",E32=0,),#REF!,0)</f>
        <v>#REF!</v>
      </c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>
        <v>0</v>
      </c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>
        <f>SUM(E31:E33)</f>
        <v>0</v>
      </c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 t="e">
        <f>#REF!</f>
        <v>#REF!</v>
      </c>
      <c r="E39" s="185" t="e">
        <f t="shared" ref="E39:E40" si="0">(D39*$E$31)</f>
        <v>#REF!</v>
      </c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 t="e">
        <f>#REF!</f>
        <v>#REF!</v>
      </c>
      <c r="E40" s="185" t="e">
        <f t="shared" si="0"/>
        <v>#REF!</v>
      </c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 t="e">
        <f t="shared" ref="D41:E41" si="1">SUM(D39:D40)</f>
        <v>#REF!</v>
      </c>
      <c r="E41" s="183" t="e">
        <f t="shared" si="1"/>
        <v>#REF!</v>
      </c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>
        <f>Memorial!D38</f>
        <v>0.2</v>
      </c>
      <c r="E45" s="185" t="e">
        <f t="shared" ref="E45:E53" si="2">D45*($E$34+$E$41)</f>
        <v>#REF!</v>
      </c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 t="e">
        <f>Memorial!D39</f>
        <v>#REF!</v>
      </c>
      <c r="E46" s="185" t="e">
        <f t="shared" si="2"/>
        <v>#REF!</v>
      </c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 t="e">
        <f>Memorial!D40</f>
        <v>#REF!</v>
      </c>
      <c r="E47" s="185" t="e">
        <f t="shared" si="2"/>
        <v>#REF!</v>
      </c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 t="e">
        <f>Memorial!D41</f>
        <v>#REF!</v>
      </c>
      <c r="E48" s="185" t="e">
        <f t="shared" si="2"/>
        <v>#REF!</v>
      </c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 t="e">
        <f>Memorial!D42</f>
        <v>#REF!</v>
      </c>
      <c r="E49" s="185" t="e">
        <f t="shared" si="2"/>
        <v>#REF!</v>
      </c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 t="e">
        <f>Memorial!D43</f>
        <v>#REF!</v>
      </c>
      <c r="E50" s="185" t="e">
        <f t="shared" si="2"/>
        <v>#REF!</v>
      </c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>
        <f>Memorial!D45</f>
        <v>0.03</v>
      </c>
      <c r="E51" s="185" t="e">
        <f t="shared" si="2"/>
        <v>#REF!</v>
      </c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 t="e">
        <f>Memorial!D44</f>
        <v>#REF!</v>
      </c>
      <c r="E52" s="185" t="e">
        <f t="shared" si="2"/>
        <v>#REF!</v>
      </c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>
        <f>Memorial!D46</f>
        <v>0</v>
      </c>
      <c r="E53" s="187" t="e">
        <f t="shared" si="2"/>
        <v>#REF!</v>
      </c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 t="e">
        <f>SUM(D45:D53)</f>
        <v>#REF!</v>
      </c>
      <c r="E54" s="189" t="e">
        <f>SUM(E45:E52)</f>
        <v>#REF!</v>
      </c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 t="e">
        <f>VLOOKUP(F58,#REF!,7,FALSE)</f>
        <v>#REF!</v>
      </c>
      <c r="F58" s="192" t="s">
        <v>93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 t="e">
        <f>VLOOKUP(F58,#REF!,7,FALSE)</f>
        <v>#REF!</v>
      </c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>
        <v>0</v>
      </c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>
        <v>0</v>
      </c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>
        <v>0</v>
      </c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 t="e">
        <f>SUM(E58:E62)</f>
        <v>#REF!</v>
      </c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 t="e">
        <f>E41</f>
        <v>#REF!</v>
      </c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 t="e">
        <f>E54</f>
        <v>#REF!</v>
      </c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 t="e">
        <f>E63</f>
        <v>#REF!</v>
      </c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 t="e">
        <f>SUM(E66:E68)</f>
        <v>#REF!</v>
      </c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 t="e">
        <f>Memorial!D59</f>
        <v>#REF!</v>
      </c>
      <c r="E73" s="185" t="e">
        <f t="shared" ref="E73:E78" si="3">(D73*$E$31)</f>
        <v>#REF!</v>
      </c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 t="e">
        <f>Memorial!D60</f>
        <v>#REF!</v>
      </c>
      <c r="E74" s="185" t="e">
        <f t="shared" si="3"/>
        <v>#REF!</v>
      </c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 t="e">
        <f>Memorial!D61</f>
        <v>#REF!</v>
      </c>
      <c r="E75" s="185" t="e">
        <f t="shared" si="3"/>
        <v>#REF!</v>
      </c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 t="e">
        <f>Memorial!D62</f>
        <v>#REF!</v>
      </c>
      <c r="E76" s="185" t="e">
        <f t="shared" si="3"/>
        <v>#REF!</v>
      </c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 t="e">
        <f>Memorial!D63</f>
        <v>#REF!</v>
      </c>
      <c r="E77" s="185" t="e">
        <f t="shared" si="3"/>
        <v>#REF!</v>
      </c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 t="e">
        <f>Memorial!D64</f>
        <v>#REF!</v>
      </c>
      <c r="E78" s="185" t="e">
        <f t="shared" si="3"/>
        <v>#REF!</v>
      </c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 t="e">
        <f t="shared" ref="D79:E79" si="4">SUM(D73:D78)</f>
        <v>#REF!</v>
      </c>
      <c r="E79" s="199" t="e">
        <f t="shared" si="4"/>
        <v>#REF!</v>
      </c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 t="e">
        <f>IF(F83="SIM",#REF!,0)</f>
        <v>#REF!</v>
      </c>
      <c r="E83" s="187" t="e">
        <f t="shared" ref="E83:E90" si="5">(D83*$E$34)</f>
        <v>#REF!</v>
      </c>
      <c r="F83" s="171" t="s">
        <v>3</v>
      </c>
      <c r="G83" s="201">
        <v>30</v>
      </c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>
        <f ca="1">IF(F84="SIM",Memorial!D70,0)</f>
        <v>0</v>
      </c>
      <c r="E84" s="187">
        <f t="shared" ca="1" si="5"/>
        <v>0</v>
      </c>
      <c r="F84" s="171" t="s">
        <v>3</v>
      </c>
      <c r="G84" s="201">
        <f t="shared" ref="G84:G90" ca="1" si="6">D84*G$83/(1/12)</f>
        <v>0</v>
      </c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>
        <f ca="1">IF(F85="SIM",Memorial!D71,0)</f>
        <v>0</v>
      </c>
      <c r="E85" s="187">
        <f t="shared" ca="1" si="5"/>
        <v>0</v>
      </c>
      <c r="F85" s="171" t="s">
        <v>3</v>
      </c>
      <c r="G85" s="201">
        <f t="shared" ca="1" si="6"/>
        <v>0</v>
      </c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>
        <f ca="1">IF(F86="SIM",Memorial!D72,0)</f>
        <v>0</v>
      </c>
      <c r="E86" s="187">
        <f t="shared" ca="1" si="5"/>
        <v>0</v>
      </c>
      <c r="F86" s="171" t="s">
        <v>3</v>
      </c>
      <c r="G86" s="201">
        <f t="shared" ca="1" si="6"/>
        <v>0</v>
      </c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>
        <f ca="1">IF(F87="SIM",Memorial!D73,0)</f>
        <v>0</v>
      </c>
      <c r="E87" s="187">
        <f t="shared" ca="1" si="5"/>
        <v>0</v>
      </c>
      <c r="F87" s="171" t="s">
        <v>3</v>
      </c>
      <c r="G87" s="201">
        <f t="shared" ca="1" si="6"/>
        <v>0</v>
      </c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>
        <f ca="1">IF(F88="SIM",Memorial!D74,0)</f>
        <v>0</v>
      </c>
      <c r="E88" s="187">
        <f t="shared" ca="1" si="5"/>
        <v>0</v>
      </c>
      <c r="F88" s="171" t="s">
        <v>3</v>
      </c>
      <c r="G88" s="201">
        <f t="shared" ca="1" si="6"/>
        <v>0</v>
      </c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>
        <f>IF(F89="SIM",Memorial!D75,0)</f>
        <v>0</v>
      </c>
      <c r="E89" s="187">
        <f t="shared" si="5"/>
        <v>0</v>
      </c>
      <c r="F89" s="171" t="s">
        <v>14</v>
      </c>
      <c r="G89" s="201">
        <f t="shared" si="6"/>
        <v>0</v>
      </c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>
        <f>IF(F90="SIM",Memorial!D76,0)</f>
        <v>0</v>
      </c>
      <c r="E90" s="187">
        <f t="shared" si="5"/>
        <v>0</v>
      </c>
      <c r="F90" s="171" t="s">
        <v>14</v>
      </c>
      <c r="G90" s="201">
        <f t="shared" si="6"/>
        <v>0</v>
      </c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 t="e">
        <f>SUM(D83:D89)</f>
        <v>#REF!</v>
      </c>
      <c r="E91" s="204" t="e">
        <f>SUM(E83:E90)</f>
        <v>#REF!</v>
      </c>
      <c r="F91" s="205"/>
      <c r="G91" s="201" t="e">
        <f>"Total estimado de dias de reposição do titular: "&amp;TEXT(D91*G$83/(1/12),"0,00")</f>
        <v>#REF!</v>
      </c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365</v>
      </c>
      <c r="D92" s="24" t="e">
        <f ca="1">(D91-D85)*(1/12+1/12+1/12/3)</f>
        <v>#REF!</v>
      </c>
      <c r="E92" s="187" t="e">
        <f ca="1">(D92*$E$31)</f>
        <v>#REF!</v>
      </c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 t="e">
        <f t="shared" ref="D93:E93" si="7">SUM(D91:D92)</f>
        <v>#REF!</v>
      </c>
      <c r="E93" s="204" t="e">
        <f t="shared" si="7"/>
        <v>#REF!</v>
      </c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 t="e">
        <f>D93*D54</f>
        <v>#REF!</v>
      </c>
      <c r="E94" s="187" t="e">
        <f>(D94*$E$34)</f>
        <v>#REF!</v>
      </c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 t="e">
        <f t="shared" ref="D95:E95" si="8">SUM(D93:D94)</f>
        <v>#REF!</v>
      </c>
      <c r="E95" s="206" t="e">
        <f t="shared" si="8"/>
        <v>#REF!</v>
      </c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>
        <f>IF(OR(D11="",D12="",D11=0,D12=0),0,VLOOKUP('P19'!F99,'Parâmetros (não excluir)'!Z8:AA13,2,FALSE))</f>
        <v>0</v>
      </c>
      <c r="F99" s="171" t="s">
        <v>66</v>
      </c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>
        <f>IF(OR(D11="",D12="",D11=0,D12=0),0,VLOOKUP('P19'!F100,'Parâmetros (não excluir)'!Z20:AA25,2,FALSE))</f>
        <v>0</v>
      </c>
      <c r="F100" s="171" t="s">
        <v>97</v>
      </c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>
        <f>IF(OR(D11="",D12="",D11=0,D12=0),0,#REF!)</f>
        <v>0</v>
      </c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>
        <f>IF(OR(D11="",D12="",D11=0,D12=0),0,#REF!)</f>
        <v>0</v>
      </c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>
        <f>SUM(E99:E102)</f>
        <v>0</v>
      </c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31">
        <f>Memorial!D24</f>
        <v>0.05</v>
      </c>
      <c r="E107" s="183" t="e">
        <f>(D107*E126)</f>
        <v>#REF!</v>
      </c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31" t="e">
        <f>Memorial!D25</f>
        <v>#REF!</v>
      </c>
      <c r="E108" s="183" t="e">
        <f>D108*(E107+E126)</f>
        <v>#REF!</v>
      </c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>
        <f>Memorial!D26</f>
        <v>0.14250000000000002</v>
      </c>
      <c r="E109" s="213" t="e">
        <f>((E126+E107+E108)/(1-D109))-(E126+E107+E108)</f>
        <v>#REF!</v>
      </c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>
        <f>Memorial!D27</f>
        <v>9.2499999999999999E-2</v>
      </c>
      <c r="E110" s="214">
        <f t="shared" ref="E110:E116" si="9">(D110*$E$128)</f>
        <v>0</v>
      </c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>
        <f>Memorial!D28</f>
        <v>9.2499999999999999E-2</v>
      </c>
      <c r="E111" s="214">
        <f t="shared" si="9"/>
        <v>0</v>
      </c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>
        <f>Memorial!D29</f>
        <v>1.6500000000000001E-2</v>
      </c>
      <c r="E112" s="215">
        <f t="shared" si="9"/>
        <v>0</v>
      </c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>
        <f>Memorial!D30</f>
        <v>7.5999999999999998E-2</v>
      </c>
      <c r="E113" s="215">
        <f t="shared" si="9"/>
        <v>0</v>
      </c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>
        <f>Memorial!D31</f>
        <v>0</v>
      </c>
      <c r="E114" s="215">
        <f t="shared" si="9"/>
        <v>0</v>
      </c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>
        <f>Memorial!D32</f>
        <v>0.05</v>
      </c>
      <c r="E115" s="218">
        <f t="shared" si="9"/>
        <v>0</v>
      </c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>
        <v>0</v>
      </c>
      <c r="E116" s="178">
        <f t="shared" si="9"/>
        <v>0</v>
      </c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 t="e">
        <f t="shared" ref="D117:E117" si="10">SUM(D107:D109)</f>
        <v>#REF!</v>
      </c>
      <c r="E117" s="183" t="e">
        <f t="shared" si="10"/>
        <v>#REF!</v>
      </c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>
        <f>E34</f>
        <v>0</v>
      </c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 t="e">
        <f>E69</f>
        <v>#REF!</v>
      </c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 t="e">
        <f>E79</f>
        <v>#REF!</v>
      </c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 t="e">
        <f>E95</f>
        <v>#REF!</v>
      </c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>
        <f>E103</f>
        <v>0</v>
      </c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 t="e">
        <f>SUM(E121:E125)</f>
        <v>#REF!</v>
      </c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 t="e">
        <f>E117</f>
        <v>#REF!</v>
      </c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>
        <f>IF(OR(D11="",D12="",D11=0,D12=0),0,ROUND((E126+E127),2))</f>
        <v>0</v>
      </c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>
        <f>E128*D12*D11</f>
        <v>0</v>
      </c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5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1F497D"/>
    <pageSetUpPr fitToPage="1"/>
  </sheetPr>
  <dimension ref="A1:AA1000"/>
  <sheetViews>
    <sheetView showGridLines="0" workbookViewId="0"/>
  </sheetViews>
  <sheetFormatPr defaultColWidth="14.42578125" defaultRowHeight="15" customHeight="1" x14ac:dyDescent="0.25"/>
  <cols>
    <col min="1" max="1" width="5.140625" customWidth="1"/>
    <col min="2" max="2" width="5.85546875" customWidth="1"/>
    <col min="3" max="3" width="83.28515625" customWidth="1"/>
    <col min="4" max="4" width="12.42578125" customWidth="1"/>
    <col min="5" max="6" width="15.42578125" customWidth="1"/>
    <col min="7" max="7" width="28.42578125" customWidth="1"/>
    <col min="8" max="8" width="10.42578125" customWidth="1"/>
    <col min="9" max="27" width="8.7109375" customWidth="1"/>
  </cols>
  <sheetData>
    <row r="1" spans="1:27" ht="19.5" customHeight="1" x14ac:dyDescent="0.25">
      <c r="A1" s="64"/>
      <c r="B1" s="409"/>
      <c r="C1" s="362"/>
      <c r="D1" s="362"/>
      <c r="E1" s="370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7" ht="21" customHeight="1" x14ac:dyDescent="0.25">
      <c r="A2" s="64"/>
      <c r="B2" s="424" t="s">
        <v>260</v>
      </c>
      <c r="C2" s="362"/>
      <c r="D2" s="362"/>
      <c r="E2" s="370"/>
      <c r="F2" s="71"/>
      <c r="G2" s="72"/>
      <c r="H2" s="6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x14ac:dyDescent="0.25">
      <c r="A3" s="64"/>
      <c r="B3" s="425" t="s">
        <v>366</v>
      </c>
      <c r="C3" s="362"/>
      <c r="D3" s="362"/>
      <c r="E3" s="370"/>
      <c r="F3" s="71"/>
      <c r="G3" s="72"/>
      <c r="H3" s="64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7.5" customHeight="1" x14ac:dyDescent="0.25">
      <c r="A4" s="64"/>
      <c r="B4" s="69"/>
      <c r="C4" s="69"/>
      <c r="D4" s="70"/>
      <c r="E4" s="69"/>
      <c r="F4" s="71"/>
      <c r="G4" s="72"/>
      <c r="H4" s="64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x14ac:dyDescent="0.25">
      <c r="A5" s="64"/>
      <c r="B5" s="426" t="e">
        <f>"TIPO DE SERVIÇO: "&amp;UPPER(VLOOKUP(F58,#REF!,2,))</f>
        <v>#REF!</v>
      </c>
      <c r="C5" s="367"/>
      <c r="D5" s="367"/>
      <c r="E5" s="368"/>
      <c r="F5" s="71"/>
      <c r="G5" s="72"/>
      <c r="H5" s="64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20.25" customHeight="1" x14ac:dyDescent="0.25">
      <c r="A6" s="64"/>
      <c r="B6" s="422" t="e">
        <f>IF(#REF!&lt;=1,"INSIRA OS DADOS DO NÚMERO DO PROCESSO E DO PREGÃO ELETRÔNICO NA PLANILHA SINTÉTICA (ABA 'RESUMO')","Processo STJ n. "&amp;#REF!&amp;"   -   Pregão Eletrônico STJ n. "&amp;#REF!)</f>
        <v>#REF!</v>
      </c>
      <c r="C6" s="346"/>
      <c r="D6" s="346"/>
      <c r="E6" s="347"/>
      <c r="F6" s="71"/>
      <c r="G6" s="72"/>
      <c r="H6" s="64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7" ht="8.25" customHeight="1" x14ac:dyDescent="0.25">
      <c r="A7" s="64"/>
      <c r="B7" s="422"/>
      <c r="C7" s="346"/>
      <c r="D7" s="346"/>
      <c r="E7" s="347"/>
      <c r="F7" s="71"/>
      <c r="G7" s="72"/>
      <c r="H7" s="64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 spans="1:27" ht="15" customHeight="1" x14ac:dyDescent="0.25">
      <c r="A8" s="72"/>
      <c r="B8" s="418" t="s">
        <v>261</v>
      </c>
      <c r="C8" s="349"/>
      <c r="D8" s="349"/>
      <c r="E8" s="332"/>
      <c r="F8" s="71"/>
      <c r="G8" s="72"/>
      <c r="H8" s="72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</row>
    <row r="9" spans="1:27" x14ac:dyDescent="0.25">
      <c r="A9" s="72"/>
      <c r="B9" s="161">
        <v>1</v>
      </c>
      <c r="C9" s="162" t="s">
        <v>262</v>
      </c>
      <c r="D9" s="423" t="e">
        <f>IF(#REF!&gt;1.5,"INSERIR DADO NO QUADRO RESUMO",#REF!)</f>
        <v>#REF!</v>
      </c>
      <c r="E9" s="332"/>
      <c r="F9" s="71"/>
      <c r="G9" s="72"/>
      <c r="H9" s="72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</row>
    <row r="10" spans="1:27" x14ac:dyDescent="0.25">
      <c r="A10" s="72"/>
      <c r="B10" s="161">
        <v>2</v>
      </c>
      <c r="C10" s="162" t="s">
        <v>263</v>
      </c>
      <c r="D10" s="420" t="s">
        <v>264</v>
      </c>
      <c r="E10" s="332"/>
      <c r="F10" s="71"/>
      <c r="G10" s="72"/>
      <c r="H10" s="72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</row>
    <row r="11" spans="1:27" x14ac:dyDescent="0.25">
      <c r="A11" s="72"/>
      <c r="B11" s="161">
        <v>3</v>
      </c>
      <c r="C11" s="162" t="s">
        <v>265</v>
      </c>
      <c r="D11" s="419">
        <v>0</v>
      </c>
      <c r="E11" s="332"/>
      <c r="F11" s="71"/>
      <c r="G11" s="72"/>
      <c r="H11" s="72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</row>
    <row r="12" spans="1:27" x14ac:dyDescent="0.25">
      <c r="A12" s="72"/>
      <c r="B12" s="161">
        <v>4</v>
      </c>
      <c r="C12" s="162" t="s">
        <v>266</v>
      </c>
      <c r="D12" s="419">
        <v>0</v>
      </c>
      <c r="E12" s="332"/>
      <c r="F12" s="163"/>
      <c r="G12" s="72"/>
      <c r="H12" s="72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</row>
    <row r="13" spans="1:27" x14ac:dyDescent="0.25">
      <c r="A13" s="72"/>
      <c r="B13" s="161">
        <v>5</v>
      </c>
      <c r="C13" s="162" t="s">
        <v>267</v>
      </c>
      <c r="D13" s="420" t="e">
        <f>#REF!&amp;" meses"</f>
        <v>#REF!</v>
      </c>
      <c r="E13" s="332"/>
      <c r="F13" s="71"/>
      <c r="G13" s="72"/>
      <c r="H13" s="72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</row>
    <row r="14" spans="1:27" x14ac:dyDescent="0.25">
      <c r="A14" s="72"/>
      <c r="B14" s="161">
        <v>6</v>
      </c>
      <c r="C14" s="164" t="s">
        <v>268</v>
      </c>
      <c r="D14" s="421" t="s">
        <v>314</v>
      </c>
      <c r="E14" s="332"/>
      <c r="F14" s="71"/>
      <c r="G14" s="72"/>
      <c r="H14" s="72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5">
      <c r="A15" s="72"/>
      <c r="B15" s="161">
        <v>7</v>
      </c>
      <c r="C15" s="164" t="s">
        <v>269</v>
      </c>
      <c r="D15" s="421" t="s">
        <v>314</v>
      </c>
      <c r="E15" s="332"/>
      <c r="F15" s="71"/>
      <c r="G15" s="72"/>
      <c r="H15" s="72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</row>
    <row r="16" spans="1:27" x14ac:dyDescent="0.25">
      <c r="A16" s="72"/>
      <c r="B16" s="161">
        <v>8</v>
      </c>
      <c r="C16" s="164" t="s">
        <v>270</v>
      </c>
      <c r="D16" s="417" t="s">
        <v>315</v>
      </c>
      <c r="E16" s="332"/>
      <c r="F16" s="71"/>
      <c r="G16" s="72"/>
      <c r="H16" s="72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7" x14ac:dyDescent="0.25">
      <c r="A17" s="72"/>
      <c r="B17" s="161">
        <v>9</v>
      </c>
      <c r="C17" s="164" t="s">
        <v>271</v>
      </c>
      <c r="D17" s="417" t="s">
        <v>315</v>
      </c>
      <c r="E17" s="332"/>
      <c r="F17" s="71"/>
      <c r="G17" s="72"/>
      <c r="H17" s="72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</row>
    <row r="18" spans="1:27" x14ac:dyDescent="0.25">
      <c r="A18" s="72"/>
      <c r="B18" s="161">
        <v>10</v>
      </c>
      <c r="C18" s="164" t="s">
        <v>272</v>
      </c>
      <c r="D18" s="417" t="s">
        <v>315</v>
      </c>
      <c r="E18" s="332"/>
      <c r="F18" s="71"/>
      <c r="G18" s="72"/>
      <c r="H18" s="72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</row>
    <row r="19" spans="1:27" ht="8.25" customHeight="1" x14ac:dyDescent="0.25">
      <c r="A19" s="64"/>
      <c r="B19" s="51"/>
      <c r="C19" s="69"/>
      <c r="D19" s="70"/>
      <c r="E19" s="165"/>
      <c r="F19" s="71"/>
      <c r="G19" s="72"/>
      <c r="H19" s="64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15" customHeight="1" x14ac:dyDescent="0.25">
      <c r="A20" s="64"/>
      <c r="B20" s="418" t="s">
        <v>273</v>
      </c>
      <c r="C20" s="349"/>
      <c r="D20" s="349"/>
      <c r="E20" s="332"/>
      <c r="F20" s="71"/>
      <c r="G20" s="72"/>
      <c r="H20" s="64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5" customHeight="1" x14ac:dyDescent="0.25">
      <c r="A21" s="64"/>
      <c r="B21" s="378" t="s">
        <v>274</v>
      </c>
      <c r="C21" s="349"/>
      <c r="D21" s="349"/>
      <c r="E21" s="332"/>
      <c r="F21" s="71"/>
      <c r="G21" s="72"/>
      <c r="H21" s="64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ht="12.75" customHeight="1" x14ac:dyDescent="0.25">
      <c r="A22" s="166"/>
      <c r="B22" s="167">
        <v>1</v>
      </c>
      <c r="C22" s="110" t="s">
        <v>161</v>
      </c>
      <c r="D22" s="168" t="s">
        <v>12</v>
      </c>
      <c r="E22" s="167" t="s">
        <v>236</v>
      </c>
      <c r="F22" s="71"/>
      <c r="G22" s="72"/>
      <c r="H22" s="6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2.75" customHeight="1" x14ac:dyDescent="0.25">
      <c r="A23" s="64"/>
      <c r="B23" s="19" t="s">
        <v>26</v>
      </c>
      <c r="C23" s="23" t="s">
        <v>275</v>
      </c>
      <c r="D23" s="169">
        <v>1</v>
      </c>
      <c r="E23" s="170">
        <v>0</v>
      </c>
      <c r="F23" s="71"/>
      <c r="G23" s="72"/>
      <c r="H23" s="64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12.75" customHeight="1" x14ac:dyDescent="0.25">
      <c r="A24" s="64"/>
      <c r="B24" s="19" t="s">
        <v>27</v>
      </c>
      <c r="C24" s="98" t="s">
        <v>276</v>
      </c>
      <c r="D24" s="169">
        <f>IF(F24="SIM",30%,0)</f>
        <v>0</v>
      </c>
      <c r="E24" s="170">
        <f>D24*E23</f>
        <v>0</v>
      </c>
      <c r="F24" s="171" t="s">
        <v>14</v>
      </c>
      <c r="G24" s="72"/>
      <c r="H24" s="6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2.75" customHeight="1" x14ac:dyDescent="0.25">
      <c r="A25" s="64"/>
      <c r="B25" s="19" t="s">
        <v>28</v>
      </c>
      <c r="C25" s="98" t="s">
        <v>277</v>
      </c>
      <c r="D25" s="172"/>
      <c r="E25" s="170">
        <v>0</v>
      </c>
      <c r="F25" s="71"/>
      <c r="G25" s="72"/>
      <c r="H25" s="64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12.75" hidden="1" customHeight="1" x14ac:dyDescent="0.25">
      <c r="A26" s="64"/>
      <c r="B26" s="19" t="s">
        <v>29</v>
      </c>
      <c r="C26" s="98" t="s">
        <v>278</v>
      </c>
      <c r="D26" s="172"/>
      <c r="E26" s="170">
        <f>E23/200*D26*1.14*20</f>
        <v>0</v>
      </c>
      <c r="F26" s="71"/>
      <c r="G26" s="72"/>
      <c r="H26" s="6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ht="12.75" hidden="1" customHeight="1" x14ac:dyDescent="0.25">
      <c r="A27" s="64"/>
      <c r="B27" s="19" t="s">
        <v>30</v>
      </c>
      <c r="C27" s="98" t="s">
        <v>279</v>
      </c>
      <c r="D27" s="173"/>
      <c r="E27" s="170">
        <v>0</v>
      </c>
      <c r="F27" s="71"/>
      <c r="G27" s="72"/>
      <c r="H27" s="64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12.75" hidden="1" customHeight="1" x14ac:dyDescent="0.25">
      <c r="A28" s="64"/>
      <c r="B28" s="19" t="s">
        <v>31</v>
      </c>
      <c r="C28" s="98" t="s">
        <v>280</v>
      </c>
      <c r="D28" s="172"/>
      <c r="E28" s="170">
        <v>0</v>
      </c>
      <c r="F28" s="71"/>
      <c r="G28" s="72"/>
      <c r="H28" s="6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2.75" hidden="1" customHeight="1" x14ac:dyDescent="0.25">
      <c r="A29" s="64"/>
      <c r="B29" s="19" t="s">
        <v>32</v>
      </c>
      <c r="C29" s="98" t="s">
        <v>281</v>
      </c>
      <c r="D29" s="172"/>
      <c r="E29" s="170">
        <v>0</v>
      </c>
      <c r="F29" s="71"/>
      <c r="G29" s="72"/>
      <c r="H29" s="64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2.75" hidden="1" customHeight="1" x14ac:dyDescent="0.25">
      <c r="A30" s="64"/>
      <c r="B30" s="19" t="s">
        <v>33</v>
      </c>
      <c r="C30" s="174" t="s">
        <v>72</v>
      </c>
      <c r="D30" s="173"/>
      <c r="E30" s="170">
        <v>0</v>
      </c>
      <c r="F30" s="71"/>
      <c r="G30" s="72"/>
      <c r="H30" s="6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12.75" hidden="1" customHeight="1" x14ac:dyDescent="0.25">
      <c r="A31" s="125"/>
      <c r="B31" s="175" t="s">
        <v>367</v>
      </c>
      <c r="C31" s="176"/>
      <c r="D31" s="177"/>
      <c r="E31" s="178">
        <f>SUM(E23:E30)</f>
        <v>0</v>
      </c>
      <c r="F31" s="71"/>
      <c r="G31" s="72"/>
      <c r="H31" s="6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2.75" hidden="1" customHeight="1" x14ac:dyDescent="0.25">
      <c r="A32" s="64"/>
      <c r="B32" s="19" t="s">
        <v>188</v>
      </c>
      <c r="C32" s="98" t="s">
        <v>282</v>
      </c>
      <c r="D32" s="172"/>
      <c r="E32" s="170">
        <v>0</v>
      </c>
      <c r="F32" s="179" t="e">
        <f>IF(OR(E32="",E32=0,),#REF!,0)</f>
        <v>#REF!</v>
      </c>
      <c r="G32" s="72"/>
      <c r="H32" s="64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27" ht="12.75" hidden="1" customHeight="1" x14ac:dyDescent="0.25">
      <c r="A33" s="64"/>
      <c r="B33" s="19" t="s">
        <v>283</v>
      </c>
      <c r="C33" s="174" t="s">
        <v>72</v>
      </c>
      <c r="D33" s="173"/>
      <c r="E33" s="170">
        <v>0</v>
      </c>
      <c r="F33" s="71"/>
      <c r="G33" s="72"/>
      <c r="H33" s="64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ht="12.75" customHeight="1" x14ac:dyDescent="0.25">
      <c r="A34" s="125"/>
      <c r="B34" s="180" t="s">
        <v>284</v>
      </c>
      <c r="C34" s="181"/>
      <c r="D34" s="182"/>
      <c r="E34" s="183">
        <f>SUM(E31:E33)</f>
        <v>0</v>
      </c>
      <c r="F34" s="89"/>
      <c r="G34" s="72"/>
      <c r="H34" s="6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27" ht="8.25" customHeight="1" x14ac:dyDescent="0.25">
      <c r="A35" s="64"/>
      <c r="B35" s="51"/>
      <c r="C35" s="69"/>
      <c r="D35" s="70"/>
      <c r="E35" s="165"/>
      <c r="F35" s="71"/>
      <c r="G35" s="72"/>
      <c r="H35" s="64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27" ht="15" customHeight="1" x14ac:dyDescent="0.25">
      <c r="A36" s="64"/>
      <c r="B36" s="378" t="s">
        <v>285</v>
      </c>
      <c r="C36" s="349"/>
      <c r="D36" s="349"/>
      <c r="E36" s="332"/>
      <c r="F36" s="71"/>
      <c r="G36" s="72"/>
      <c r="H36" s="6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27" ht="15" customHeight="1" x14ac:dyDescent="0.25">
      <c r="A37" s="64"/>
      <c r="B37" s="391" t="s">
        <v>286</v>
      </c>
      <c r="C37" s="349"/>
      <c r="D37" s="349"/>
      <c r="E37" s="332"/>
      <c r="F37" s="71"/>
      <c r="G37" s="72"/>
      <c r="H37" s="64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ht="15.75" customHeight="1" x14ac:dyDescent="0.25">
      <c r="A38" s="64"/>
      <c r="B38" s="109" t="s">
        <v>287</v>
      </c>
      <c r="C38" s="110" t="s">
        <v>161</v>
      </c>
      <c r="D38" s="184" t="s">
        <v>12</v>
      </c>
      <c r="E38" s="109" t="s">
        <v>236</v>
      </c>
      <c r="F38" s="71"/>
      <c r="G38" s="72"/>
      <c r="H38" s="6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 spans="1:27" ht="15.75" customHeight="1" x14ac:dyDescent="0.25">
      <c r="A39" s="64"/>
      <c r="B39" s="20" t="s">
        <v>26</v>
      </c>
      <c r="C39" s="116" t="s">
        <v>288</v>
      </c>
      <c r="D39" s="28" t="e">
        <f>#REF!</f>
        <v>#REF!</v>
      </c>
      <c r="E39" s="185" t="e">
        <f t="shared" ref="E39:E40" si="0">(D39*$E$31)</f>
        <v>#REF!</v>
      </c>
      <c r="F39" s="71"/>
      <c r="G39" s="72"/>
      <c r="H39" s="64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 spans="1:27" ht="15.75" customHeight="1" x14ac:dyDescent="0.25">
      <c r="A40" s="64"/>
      <c r="B40" s="20" t="s">
        <v>27</v>
      </c>
      <c r="C40" s="116" t="s">
        <v>289</v>
      </c>
      <c r="D40" s="28" t="e">
        <f>#REF!</f>
        <v>#REF!</v>
      </c>
      <c r="E40" s="185" t="e">
        <f t="shared" si="0"/>
        <v>#REF!</v>
      </c>
      <c r="F40" s="71"/>
      <c r="G40" s="72"/>
      <c r="H40" s="6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 spans="1:27" ht="15.75" customHeight="1" x14ac:dyDescent="0.25">
      <c r="A41" s="64"/>
      <c r="B41" s="400" t="s">
        <v>290</v>
      </c>
      <c r="C41" s="332"/>
      <c r="D41" s="21" t="e">
        <f t="shared" ref="D41:E41" si="1">SUM(D39:D40)</f>
        <v>#REF!</v>
      </c>
      <c r="E41" s="183" t="e">
        <f t="shared" si="1"/>
        <v>#REF!</v>
      </c>
      <c r="F41" s="71"/>
      <c r="G41" s="72"/>
      <c r="H41" s="64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8.25" customHeight="1" x14ac:dyDescent="0.25">
      <c r="A42" s="64"/>
      <c r="B42" s="51"/>
      <c r="C42" s="69"/>
      <c r="D42" s="186"/>
      <c r="E42" s="165"/>
      <c r="F42" s="71"/>
      <c r="G42" s="72"/>
      <c r="H42" s="6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 spans="1:27" ht="15" customHeight="1" x14ac:dyDescent="0.25">
      <c r="A43" s="64"/>
      <c r="B43" s="391" t="s">
        <v>179</v>
      </c>
      <c r="C43" s="349"/>
      <c r="D43" s="349"/>
      <c r="E43" s="332"/>
      <c r="F43" s="71"/>
      <c r="G43" s="72"/>
      <c r="H43" s="64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15.75" customHeight="1" x14ac:dyDescent="0.25">
      <c r="A44" s="64"/>
      <c r="B44" s="109" t="s">
        <v>180</v>
      </c>
      <c r="C44" s="110" t="s">
        <v>161</v>
      </c>
      <c r="D44" s="111" t="s">
        <v>12</v>
      </c>
      <c r="E44" s="109" t="s">
        <v>236</v>
      </c>
      <c r="F44" s="71"/>
      <c r="G44" s="72"/>
      <c r="H44" s="6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5.75" customHeight="1" x14ac:dyDescent="0.25">
      <c r="A45" s="64"/>
      <c r="B45" s="20" t="s">
        <v>26</v>
      </c>
      <c r="C45" s="116" t="str">
        <f>Memorial!C38</f>
        <v>INSS</v>
      </c>
      <c r="D45" s="28">
        <f>Memorial!D38</f>
        <v>0.2</v>
      </c>
      <c r="E45" s="185" t="e">
        <f t="shared" ref="E45:E53" si="2">D45*($E$34+$E$41)</f>
        <v>#REF!</v>
      </c>
      <c r="F45" s="71"/>
      <c r="G45" s="72"/>
      <c r="H45" s="64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ht="15.75" customHeight="1" x14ac:dyDescent="0.25">
      <c r="A46" s="64"/>
      <c r="B46" s="20" t="s">
        <v>27</v>
      </c>
      <c r="C46" s="116" t="e">
        <f>Memorial!C39</f>
        <v>#REF!</v>
      </c>
      <c r="D46" s="28" t="e">
        <f>Memorial!D39</f>
        <v>#REF!</v>
      </c>
      <c r="E46" s="185" t="e">
        <f t="shared" si="2"/>
        <v>#REF!</v>
      </c>
      <c r="F46" s="71"/>
      <c r="G46" s="72"/>
      <c r="H46" s="64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15.75" customHeight="1" x14ac:dyDescent="0.25">
      <c r="A47" s="64"/>
      <c r="B47" s="20" t="s">
        <v>28</v>
      </c>
      <c r="C47" s="116" t="e">
        <f>Memorial!C40</f>
        <v>#REF!</v>
      </c>
      <c r="D47" s="28" t="e">
        <f>Memorial!D40</f>
        <v>#REF!</v>
      </c>
      <c r="E47" s="185" t="e">
        <f t="shared" si="2"/>
        <v>#REF!</v>
      </c>
      <c r="F47" s="71"/>
      <c r="G47" s="72"/>
      <c r="H47" s="64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 spans="1:27" ht="15.75" customHeight="1" x14ac:dyDescent="0.25">
      <c r="A48" s="64"/>
      <c r="B48" s="20" t="s">
        <v>29</v>
      </c>
      <c r="C48" s="116" t="e">
        <f>Memorial!C41</f>
        <v>#REF!</v>
      </c>
      <c r="D48" s="28" t="e">
        <f>Memorial!D41</f>
        <v>#REF!</v>
      </c>
      <c r="E48" s="185" t="e">
        <f t="shared" si="2"/>
        <v>#REF!</v>
      </c>
      <c r="F48" s="71"/>
      <c r="G48" s="72"/>
      <c r="H48" s="64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15.75" customHeight="1" x14ac:dyDescent="0.25">
      <c r="A49" s="64"/>
      <c r="B49" s="20" t="s">
        <v>30</v>
      </c>
      <c r="C49" s="116" t="e">
        <f>Memorial!C42</f>
        <v>#REF!</v>
      </c>
      <c r="D49" s="28" t="e">
        <f>Memorial!D42</f>
        <v>#REF!</v>
      </c>
      <c r="E49" s="185" t="e">
        <f t="shared" si="2"/>
        <v>#REF!</v>
      </c>
      <c r="F49" s="71"/>
      <c r="G49" s="72"/>
      <c r="H49" s="64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ht="15.75" customHeight="1" x14ac:dyDescent="0.25">
      <c r="A50" s="64"/>
      <c r="B50" s="20" t="s">
        <v>31</v>
      </c>
      <c r="C50" s="116" t="str">
        <f>Memorial!C43</f>
        <v>FGTS</v>
      </c>
      <c r="D50" s="28" t="e">
        <f>Memorial!D43</f>
        <v>#REF!</v>
      </c>
      <c r="E50" s="185" t="e">
        <f t="shared" si="2"/>
        <v>#REF!</v>
      </c>
      <c r="F50" s="71"/>
      <c r="G50" s="72"/>
      <c r="H50" s="64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 spans="1:27" ht="15.75" customHeight="1" x14ac:dyDescent="0.25">
      <c r="A51" s="64"/>
      <c r="B51" s="20" t="s">
        <v>32</v>
      </c>
      <c r="C51" s="116" t="str">
        <f>Memorial!C45</f>
        <v>GIIL/RAT (RAT Ajustado ou SAT) = RAT (3%) x FAP (1,0000)</v>
      </c>
      <c r="D51" s="28">
        <f>Memorial!D45</f>
        <v>0.03</v>
      </c>
      <c r="E51" s="185" t="e">
        <f t="shared" si="2"/>
        <v>#REF!</v>
      </c>
      <c r="F51" s="71"/>
      <c r="G51" s="72"/>
      <c r="H51" s="64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ht="15.75" customHeight="1" x14ac:dyDescent="0.25">
      <c r="A52" s="64"/>
      <c r="B52" s="20" t="s">
        <v>33</v>
      </c>
      <c r="C52" s="116" t="e">
        <f>Memorial!C44</f>
        <v>#REF!</v>
      </c>
      <c r="D52" s="28" t="e">
        <f>Memorial!D44</f>
        <v>#REF!</v>
      </c>
      <c r="E52" s="185" t="e">
        <f t="shared" si="2"/>
        <v>#REF!</v>
      </c>
      <c r="F52" s="71"/>
      <c r="G52" s="72"/>
      <c r="H52" s="64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 spans="1:27" ht="15.75" customHeight="1" x14ac:dyDescent="0.25">
      <c r="A53" s="64"/>
      <c r="B53" s="20" t="s">
        <v>188</v>
      </c>
      <c r="C53" s="116" t="str">
        <f>Memorial!C46</f>
        <v>PIS sobre folha de pgto (Somente Entidade Sem Fins Lucrativos)</v>
      </c>
      <c r="D53" s="28">
        <f>Memorial!D46</f>
        <v>0</v>
      </c>
      <c r="E53" s="187" t="e">
        <f t="shared" si="2"/>
        <v>#REF!</v>
      </c>
      <c r="F53" s="71"/>
      <c r="G53" s="72"/>
      <c r="H53" s="64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 spans="1:27" ht="15.75" customHeight="1" x14ac:dyDescent="0.25">
      <c r="A54" s="64"/>
      <c r="B54" s="416" t="s">
        <v>190</v>
      </c>
      <c r="C54" s="332"/>
      <c r="D54" s="188" t="e">
        <f>SUM(D45:D53)</f>
        <v>#REF!</v>
      </c>
      <c r="E54" s="189" t="e">
        <f>SUM(E45:E52)</f>
        <v>#REF!</v>
      </c>
      <c r="F54" s="71"/>
      <c r="G54" s="72"/>
      <c r="H54" s="64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 spans="1:27" ht="8.25" customHeight="1" x14ac:dyDescent="0.25">
      <c r="A55" s="64"/>
      <c r="B55" s="51"/>
      <c r="C55" s="69"/>
      <c r="D55" s="190"/>
      <c r="E55" s="165"/>
      <c r="F55" s="71"/>
      <c r="G55" s="72"/>
      <c r="H55" s="64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 spans="1:27" ht="15" customHeight="1" x14ac:dyDescent="0.25">
      <c r="A56" s="64"/>
      <c r="B56" s="391" t="s">
        <v>291</v>
      </c>
      <c r="C56" s="349"/>
      <c r="D56" s="349"/>
      <c r="E56" s="332"/>
      <c r="F56" s="71"/>
      <c r="G56" s="72"/>
      <c r="H56" s="64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 spans="1:27" ht="15.75" customHeight="1" x14ac:dyDescent="0.25">
      <c r="A57" s="125"/>
      <c r="B57" s="109" t="s">
        <v>191</v>
      </c>
      <c r="C57" s="391" t="s">
        <v>161</v>
      </c>
      <c r="D57" s="332"/>
      <c r="E57" s="109" t="s">
        <v>236</v>
      </c>
      <c r="F57" s="71"/>
      <c r="G57" s="72"/>
      <c r="H57" s="64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 spans="1:27" ht="15.75" customHeight="1" x14ac:dyDescent="0.25">
      <c r="A58" s="64"/>
      <c r="B58" s="19" t="s">
        <v>26</v>
      </c>
      <c r="C58" s="130" t="s">
        <v>192</v>
      </c>
      <c r="D58" s="146"/>
      <c r="E58" s="191" t="e">
        <f>VLOOKUP(F58,#REF!,7,FALSE)</f>
        <v>#REF!</v>
      </c>
      <c r="F58" s="192" t="s">
        <v>95</v>
      </c>
      <c r="G58" s="72"/>
      <c r="H58" s="64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 spans="1:27" ht="15.75" customHeight="1" x14ac:dyDescent="0.25">
      <c r="A59" s="64"/>
      <c r="B59" s="19" t="s">
        <v>27</v>
      </c>
      <c r="C59" s="130" t="s">
        <v>194</v>
      </c>
      <c r="D59" s="146"/>
      <c r="E59" s="191" t="e">
        <f>VLOOKUP(F58,#REF!,7,FALSE)</f>
        <v>#REF!</v>
      </c>
      <c r="F59" s="71"/>
      <c r="G59" s="72"/>
      <c r="H59" s="64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 spans="1:27" ht="15.75" customHeight="1" x14ac:dyDescent="0.25">
      <c r="A60" s="64"/>
      <c r="B60" s="19" t="s">
        <v>28</v>
      </c>
      <c r="C60" s="174" t="s">
        <v>195</v>
      </c>
      <c r="D60" s="146"/>
      <c r="E60" s="170">
        <v>0</v>
      </c>
      <c r="F60" s="71"/>
      <c r="G60" s="72"/>
      <c r="H60" s="64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ht="15.75" customHeight="1" x14ac:dyDescent="0.25">
      <c r="A61" s="64"/>
      <c r="B61" s="19" t="s">
        <v>29</v>
      </c>
      <c r="C61" s="174" t="s">
        <v>196</v>
      </c>
      <c r="D61" s="146"/>
      <c r="E61" s="170">
        <v>0</v>
      </c>
      <c r="F61" s="71"/>
      <c r="G61" s="193"/>
      <c r="H61" s="64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ht="15.75" customHeight="1" x14ac:dyDescent="0.25">
      <c r="A62" s="64"/>
      <c r="B62" s="19" t="s">
        <v>30</v>
      </c>
      <c r="C62" s="174" t="s">
        <v>197</v>
      </c>
      <c r="D62" s="146"/>
      <c r="E62" s="170">
        <v>0</v>
      </c>
      <c r="F62" s="71"/>
      <c r="G62" s="72"/>
      <c r="H62" s="64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 spans="1:27" ht="15.75" customHeight="1" x14ac:dyDescent="0.25">
      <c r="A63" s="125"/>
      <c r="B63" s="180" t="s">
        <v>292</v>
      </c>
      <c r="C63" s="181"/>
      <c r="D63" s="182"/>
      <c r="E63" s="183" t="e">
        <f>SUM(E58:E62)</f>
        <v>#REF!</v>
      </c>
      <c r="F63" s="71"/>
      <c r="G63" s="72"/>
      <c r="H63" s="64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 spans="1:27" ht="8.25" customHeight="1" x14ac:dyDescent="0.25">
      <c r="A64" s="64"/>
      <c r="B64" s="51"/>
      <c r="C64" s="69"/>
      <c r="D64" s="70"/>
      <c r="E64" s="165"/>
      <c r="F64" s="71"/>
      <c r="G64" s="72"/>
      <c r="H64" s="64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ht="15.75" customHeight="1" x14ac:dyDescent="0.25">
      <c r="A65" s="64"/>
      <c r="B65" s="109">
        <v>2</v>
      </c>
      <c r="C65" s="194" t="s">
        <v>293</v>
      </c>
      <c r="D65" s="195"/>
      <c r="E65" s="109" t="s">
        <v>236</v>
      </c>
      <c r="F65" s="71"/>
      <c r="G65" s="72"/>
      <c r="H65" s="64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 spans="1:27" ht="15.75" customHeight="1" x14ac:dyDescent="0.25">
      <c r="A66" s="64"/>
      <c r="B66" s="19" t="s">
        <v>287</v>
      </c>
      <c r="C66" s="130" t="s">
        <v>294</v>
      </c>
      <c r="D66" s="196"/>
      <c r="E66" s="178" t="e">
        <f>E41</f>
        <v>#REF!</v>
      </c>
      <c r="F66" s="71"/>
      <c r="G66" s="72"/>
      <c r="H66" s="64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 spans="1:27" ht="15.75" customHeight="1" x14ac:dyDescent="0.25">
      <c r="A67" s="64"/>
      <c r="B67" s="19" t="s">
        <v>180</v>
      </c>
      <c r="C67" s="130" t="s">
        <v>295</v>
      </c>
      <c r="D67" s="196"/>
      <c r="E67" s="178" t="e">
        <f>E54</f>
        <v>#REF!</v>
      </c>
      <c r="F67" s="71"/>
      <c r="G67" s="72"/>
      <c r="H67" s="64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 spans="1:27" ht="15.75" customHeight="1" x14ac:dyDescent="0.25">
      <c r="A68" s="64"/>
      <c r="B68" s="19" t="s">
        <v>191</v>
      </c>
      <c r="C68" s="130" t="s">
        <v>296</v>
      </c>
      <c r="D68" s="196"/>
      <c r="E68" s="178" t="e">
        <f>E63</f>
        <v>#REF!</v>
      </c>
      <c r="F68" s="71"/>
      <c r="G68" s="72"/>
      <c r="H68" s="64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ht="15.75" customHeight="1" x14ac:dyDescent="0.25">
      <c r="A69" s="64"/>
      <c r="B69" s="400" t="s">
        <v>297</v>
      </c>
      <c r="C69" s="349"/>
      <c r="D69" s="197"/>
      <c r="E69" s="183" t="e">
        <f>SUM(E66:E68)</f>
        <v>#REF!</v>
      </c>
      <c r="F69" s="71"/>
      <c r="G69" s="72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 spans="1:27" ht="8.25" customHeight="1" x14ac:dyDescent="0.25">
      <c r="A70" s="64"/>
      <c r="B70" s="51"/>
      <c r="C70" s="69"/>
      <c r="D70" s="70"/>
      <c r="E70" s="165"/>
      <c r="F70" s="71"/>
      <c r="G70" s="72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 spans="1:27" ht="15" customHeight="1" x14ac:dyDescent="0.25">
      <c r="A71" s="64"/>
      <c r="B71" s="378" t="s">
        <v>198</v>
      </c>
      <c r="C71" s="349"/>
      <c r="D71" s="349"/>
      <c r="E71" s="332"/>
      <c r="F71" s="71"/>
      <c r="G71" s="72"/>
      <c r="H71" s="64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 spans="1:27" ht="15.75" customHeight="1" x14ac:dyDescent="0.25">
      <c r="A72" s="64"/>
      <c r="B72" s="109">
        <v>3</v>
      </c>
      <c r="C72" s="110" t="s">
        <v>161</v>
      </c>
      <c r="D72" s="119" t="s">
        <v>12</v>
      </c>
      <c r="E72" s="109" t="s">
        <v>236</v>
      </c>
      <c r="F72" s="71"/>
      <c r="G72" s="72"/>
      <c r="H72" s="64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 spans="1:27" ht="15.75" customHeight="1" x14ac:dyDescent="0.25">
      <c r="A73" s="64"/>
      <c r="B73" s="19" t="s">
        <v>26</v>
      </c>
      <c r="C73" s="130" t="s">
        <v>200</v>
      </c>
      <c r="D73" s="24" t="e">
        <f>Memorial!D59</f>
        <v>#REF!</v>
      </c>
      <c r="E73" s="185" t="e">
        <f t="shared" ref="E73:E78" si="3">(D73*$E$31)</f>
        <v>#REF!</v>
      </c>
      <c r="F73" s="71"/>
      <c r="G73" s="72"/>
      <c r="H73" s="64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 spans="1:27" ht="15.75" customHeight="1" x14ac:dyDescent="0.25">
      <c r="A74" s="64"/>
      <c r="B74" s="19" t="s">
        <v>27</v>
      </c>
      <c r="C74" s="130" t="s">
        <v>201</v>
      </c>
      <c r="D74" s="24" t="e">
        <f>Memorial!D60</f>
        <v>#REF!</v>
      </c>
      <c r="E74" s="185" t="e">
        <f t="shared" si="3"/>
        <v>#REF!</v>
      </c>
      <c r="F74" s="71"/>
      <c r="G74" s="72"/>
      <c r="H74" s="64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 spans="1:27" ht="15.75" customHeight="1" x14ac:dyDescent="0.25">
      <c r="A75" s="64"/>
      <c r="B75" s="20" t="s">
        <v>28</v>
      </c>
      <c r="C75" s="116" t="s">
        <v>203</v>
      </c>
      <c r="D75" s="24" t="e">
        <f>Memorial!D61</f>
        <v>#REF!</v>
      </c>
      <c r="E75" s="185" t="e">
        <f t="shared" si="3"/>
        <v>#REF!</v>
      </c>
      <c r="F75" s="71"/>
      <c r="G75" s="72"/>
      <c r="H75" s="64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ht="15.75" customHeight="1" x14ac:dyDescent="0.25">
      <c r="A76" s="64"/>
      <c r="B76" s="19" t="s">
        <v>29</v>
      </c>
      <c r="C76" s="130" t="s">
        <v>205</v>
      </c>
      <c r="D76" s="24" t="e">
        <f>Memorial!D62</f>
        <v>#REF!</v>
      </c>
      <c r="E76" s="185" t="e">
        <f t="shared" si="3"/>
        <v>#REF!</v>
      </c>
      <c r="F76" s="71"/>
      <c r="G76" s="72"/>
      <c r="H76" s="64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ht="15.75" customHeight="1" x14ac:dyDescent="0.25">
      <c r="A77" s="64"/>
      <c r="B77" s="19" t="s">
        <v>30</v>
      </c>
      <c r="C77" s="130" t="s">
        <v>207</v>
      </c>
      <c r="D77" s="24" t="e">
        <f>Memorial!D63</f>
        <v>#REF!</v>
      </c>
      <c r="E77" s="185" t="e">
        <f t="shared" si="3"/>
        <v>#REF!</v>
      </c>
      <c r="F77" s="71"/>
      <c r="G77" s="72"/>
      <c r="H77" s="64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 spans="1:27" ht="15.75" customHeight="1" x14ac:dyDescent="0.25">
      <c r="A78" s="64"/>
      <c r="B78" s="19" t="s">
        <v>31</v>
      </c>
      <c r="C78" s="130" t="s">
        <v>208</v>
      </c>
      <c r="D78" s="24" t="e">
        <f>Memorial!D64</f>
        <v>#REF!</v>
      </c>
      <c r="E78" s="185" t="e">
        <f t="shared" si="3"/>
        <v>#REF!</v>
      </c>
      <c r="F78" s="71"/>
      <c r="G78" s="72"/>
      <c r="H78" s="64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ht="15.75" customHeight="1" x14ac:dyDescent="0.25">
      <c r="A79" s="64"/>
      <c r="B79" s="365" t="s">
        <v>209</v>
      </c>
      <c r="C79" s="332"/>
      <c r="D79" s="198" t="e">
        <f t="shared" ref="D79:E79" si="4">SUM(D73:D78)</f>
        <v>#REF!</v>
      </c>
      <c r="E79" s="199" t="e">
        <f t="shared" si="4"/>
        <v>#REF!</v>
      </c>
      <c r="F79" s="71"/>
      <c r="G79" s="72"/>
      <c r="H79" s="64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 spans="1:27" ht="8.25" customHeight="1" x14ac:dyDescent="0.25">
      <c r="A80" s="64"/>
      <c r="B80" s="51"/>
      <c r="C80" s="69"/>
      <c r="D80" s="200"/>
      <c r="E80" s="165"/>
      <c r="F80" s="71"/>
      <c r="G80" s="72"/>
      <c r="H80" s="64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ht="15" customHeight="1" x14ac:dyDescent="0.25">
      <c r="A81" s="64"/>
      <c r="B81" s="378" t="s">
        <v>210</v>
      </c>
      <c r="C81" s="349"/>
      <c r="D81" s="349"/>
      <c r="E81" s="332"/>
      <c r="F81" s="71"/>
      <c r="G81" s="72"/>
      <c r="H81" s="64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 spans="1:27" ht="15.75" customHeight="1" x14ac:dyDescent="0.25">
      <c r="A82" s="64"/>
      <c r="B82" s="109">
        <v>4</v>
      </c>
      <c r="C82" s="110" t="s">
        <v>161</v>
      </c>
      <c r="D82" s="119" t="s">
        <v>12</v>
      </c>
      <c r="E82" s="109" t="s">
        <v>236</v>
      </c>
      <c r="F82" s="65"/>
      <c r="G82" s="201" t="s">
        <v>211</v>
      </c>
      <c r="H82" s="64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 spans="1:27" ht="15.75" customHeight="1" x14ac:dyDescent="0.25">
      <c r="A83" s="64"/>
      <c r="B83" s="19" t="s">
        <v>26</v>
      </c>
      <c r="C83" s="116" t="s">
        <v>213</v>
      </c>
      <c r="D83" s="24" t="e">
        <f>IF(F83="SIM",#REF!,0)</f>
        <v>#REF!</v>
      </c>
      <c r="E83" s="187" t="e">
        <f t="shared" ref="E83:E90" si="5">(D83*$E$34)</f>
        <v>#REF!</v>
      </c>
      <c r="F83" s="171" t="s">
        <v>3</v>
      </c>
      <c r="G83" s="201">
        <v>30</v>
      </c>
      <c r="H83" s="64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 spans="1:27" ht="15.75" customHeight="1" x14ac:dyDescent="0.25">
      <c r="A84" s="64"/>
      <c r="B84" s="19" t="s">
        <v>27</v>
      </c>
      <c r="C84" s="130" t="s">
        <v>214</v>
      </c>
      <c r="D84" s="24">
        <f ca="1">IF(F84="SIM",Memorial!D70,0)</f>
        <v>0</v>
      </c>
      <c r="E84" s="187">
        <f t="shared" ca="1" si="5"/>
        <v>0</v>
      </c>
      <c r="F84" s="171" t="s">
        <v>3</v>
      </c>
      <c r="G84" s="201">
        <f t="shared" ref="G84:G90" ca="1" si="6">D84*G$83/(1/12)</f>
        <v>0</v>
      </c>
      <c r="H84" s="64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 spans="1:27" ht="15.75" customHeight="1" x14ac:dyDescent="0.25">
      <c r="A85" s="64"/>
      <c r="B85" s="19" t="s">
        <v>28</v>
      </c>
      <c r="C85" s="138" t="s">
        <v>215</v>
      </c>
      <c r="D85" s="24">
        <f ca="1">IF(F85="SIM",Memorial!D71,0)</f>
        <v>0</v>
      </c>
      <c r="E85" s="187">
        <f t="shared" ca="1" si="5"/>
        <v>0</v>
      </c>
      <c r="F85" s="171" t="s">
        <v>3</v>
      </c>
      <c r="G85" s="201">
        <f t="shared" ca="1" si="6"/>
        <v>0</v>
      </c>
      <c r="H85" s="64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 spans="1:27" ht="15.75" customHeight="1" x14ac:dyDescent="0.25">
      <c r="A86" s="64"/>
      <c r="B86" s="19" t="s">
        <v>29</v>
      </c>
      <c r="C86" s="130" t="s">
        <v>216</v>
      </c>
      <c r="D86" s="24">
        <f ca="1">IF(F86="SIM",Memorial!D72,0)</f>
        <v>0</v>
      </c>
      <c r="E86" s="187">
        <f t="shared" ca="1" si="5"/>
        <v>0</v>
      </c>
      <c r="F86" s="171" t="s">
        <v>3</v>
      </c>
      <c r="G86" s="201">
        <f t="shared" ca="1" si="6"/>
        <v>0</v>
      </c>
      <c r="H86" s="64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ht="15.75" customHeight="1" x14ac:dyDescent="0.25">
      <c r="A87" s="64"/>
      <c r="B87" s="19" t="s">
        <v>30</v>
      </c>
      <c r="C87" s="130" t="s">
        <v>217</v>
      </c>
      <c r="D87" s="24">
        <f ca="1">IF(F87="SIM",Memorial!D73,0)</f>
        <v>0</v>
      </c>
      <c r="E87" s="187">
        <f t="shared" ca="1" si="5"/>
        <v>0</v>
      </c>
      <c r="F87" s="171" t="s">
        <v>3</v>
      </c>
      <c r="G87" s="201">
        <f t="shared" ca="1" si="6"/>
        <v>0</v>
      </c>
      <c r="H87" s="64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 spans="1:27" ht="15.75" customHeight="1" x14ac:dyDescent="0.25">
      <c r="A88" s="64"/>
      <c r="B88" s="19" t="s">
        <v>31</v>
      </c>
      <c r="C88" s="130" t="s">
        <v>218</v>
      </c>
      <c r="D88" s="24">
        <f ca="1">IF(F88="SIM",Memorial!D74,0)</f>
        <v>0</v>
      </c>
      <c r="E88" s="187">
        <f t="shared" ca="1" si="5"/>
        <v>0</v>
      </c>
      <c r="F88" s="171" t="s">
        <v>3</v>
      </c>
      <c r="G88" s="201">
        <f t="shared" ca="1" si="6"/>
        <v>0</v>
      </c>
      <c r="H88" s="64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ht="15.75" hidden="1" customHeight="1" x14ac:dyDescent="0.25">
      <c r="A89" s="64"/>
      <c r="B89" s="19" t="s">
        <v>32</v>
      </c>
      <c r="C89" s="202" t="s">
        <v>219</v>
      </c>
      <c r="D89" s="24">
        <f>IF(F89="SIM",Memorial!D75,0)</f>
        <v>0</v>
      </c>
      <c r="E89" s="187">
        <f t="shared" si="5"/>
        <v>0</v>
      </c>
      <c r="F89" s="171" t="s">
        <v>14</v>
      </c>
      <c r="G89" s="201">
        <f t="shared" si="6"/>
        <v>0</v>
      </c>
      <c r="H89" s="64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 spans="1:27" ht="15.75" hidden="1" customHeight="1" x14ac:dyDescent="0.25">
      <c r="A90" s="64"/>
      <c r="B90" s="19" t="s">
        <v>33</v>
      </c>
      <c r="C90" s="98" t="s">
        <v>72</v>
      </c>
      <c r="D90" s="24">
        <f>IF(F90="SIM",Memorial!D76,0)</f>
        <v>0</v>
      </c>
      <c r="E90" s="187">
        <f t="shared" si="5"/>
        <v>0</v>
      </c>
      <c r="F90" s="171" t="s">
        <v>14</v>
      </c>
      <c r="G90" s="201">
        <f t="shared" si="6"/>
        <v>0</v>
      </c>
      <c r="H90" s="64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 spans="1:27" ht="15.75" customHeight="1" x14ac:dyDescent="0.25">
      <c r="A91" s="64"/>
      <c r="B91" s="414" t="s">
        <v>221</v>
      </c>
      <c r="C91" s="332"/>
      <c r="D91" s="203" t="e">
        <f>SUM(D83:D89)</f>
        <v>#REF!</v>
      </c>
      <c r="E91" s="204" t="e">
        <f>SUM(E83:E90)</f>
        <v>#REF!</v>
      </c>
      <c r="F91" s="205"/>
      <c r="G91" s="201" t="e">
        <f>"Total estimado de dias de reposição do titular: "&amp;TEXT(D91*G$83/(1/12),"0,00")</f>
        <v>#REF!</v>
      </c>
      <c r="H91" s="64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 spans="1:27" ht="15.75" customHeight="1" x14ac:dyDescent="0.25">
      <c r="A92" s="64"/>
      <c r="B92" s="19" t="s">
        <v>188</v>
      </c>
      <c r="C92" s="23" t="s">
        <v>368</v>
      </c>
      <c r="D92" s="24" t="e">
        <f ca="1">(D91-D85)*(1/12+1/12+1/12/3)</f>
        <v>#REF!</v>
      </c>
      <c r="E92" s="187" t="e">
        <f ca="1">(D92*$E$31)</f>
        <v>#REF!</v>
      </c>
      <c r="F92" s="71"/>
      <c r="G92" s="72"/>
      <c r="H92" s="64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ht="15.75" customHeight="1" x14ac:dyDescent="0.25">
      <c r="A93" s="64"/>
      <c r="B93" s="414" t="s">
        <v>298</v>
      </c>
      <c r="C93" s="332"/>
      <c r="D93" s="203" t="e">
        <f t="shared" ref="D93:E93" si="7">SUM(D91:D92)</f>
        <v>#REF!</v>
      </c>
      <c r="E93" s="204" t="e">
        <f t="shared" si="7"/>
        <v>#REF!</v>
      </c>
      <c r="F93" s="71"/>
      <c r="G93" s="72"/>
      <c r="H93" s="64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 spans="1:27" ht="15.75" customHeight="1" x14ac:dyDescent="0.25">
      <c r="A94" s="64"/>
      <c r="B94" s="19" t="s">
        <v>283</v>
      </c>
      <c r="C94" s="23" t="s">
        <v>299</v>
      </c>
      <c r="D94" s="24" t="e">
        <f>D93*D54</f>
        <v>#REF!</v>
      </c>
      <c r="E94" s="187" t="e">
        <f>(D94*$E$34)</f>
        <v>#REF!</v>
      </c>
      <c r="F94" s="71"/>
      <c r="G94" s="72"/>
      <c r="H94" s="64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 spans="1:27" ht="15.75" customHeight="1" x14ac:dyDescent="0.25">
      <c r="A95" s="64"/>
      <c r="B95" s="365" t="s">
        <v>300</v>
      </c>
      <c r="C95" s="332"/>
      <c r="D95" s="31" t="e">
        <f t="shared" ref="D95:E95" si="8">SUM(D93:D94)</f>
        <v>#REF!</v>
      </c>
      <c r="E95" s="206" t="e">
        <f t="shared" si="8"/>
        <v>#REF!</v>
      </c>
      <c r="F95" s="71"/>
      <c r="G95" s="72"/>
      <c r="H95" s="64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 spans="1:27" ht="8.25" customHeight="1" x14ac:dyDescent="0.25">
      <c r="A96" s="64"/>
      <c r="B96" s="51"/>
      <c r="C96" s="69"/>
      <c r="D96" s="186"/>
      <c r="E96" s="165"/>
      <c r="F96" s="71"/>
      <c r="G96" s="72"/>
      <c r="H96" s="64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ht="15" customHeight="1" x14ac:dyDescent="0.25">
      <c r="A97" s="64"/>
      <c r="B97" s="378" t="s">
        <v>222</v>
      </c>
      <c r="C97" s="349"/>
      <c r="D97" s="349"/>
      <c r="E97" s="332"/>
      <c r="F97" s="71"/>
      <c r="G97" s="72"/>
      <c r="H97" s="64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 spans="1:27" ht="15.75" customHeight="1" x14ac:dyDescent="0.25">
      <c r="A98" s="64"/>
      <c r="B98" s="109">
        <v>5</v>
      </c>
      <c r="C98" s="207" t="s">
        <v>161</v>
      </c>
      <c r="D98" s="208"/>
      <c r="E98" s="209" t="s">
        <v>236</v>
      </c>
      <c r="F98" s="71"/>
      <c r="G98" s="72"/>
      <c r="H98" s="64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 spans="1:27" ht="15.75" customHeight="1" x14ac:dyDescent="0.25">
      <c r="A99" s="64"/>
      <c r="B99" s="19" t="s">
        <v>26</v>
      </c>
      <c r="C99" s="106" t="s">
        <v>224</v>
      </c>
      <c r="D99" s="146"/>
      <c r="E99" s="191">
        <f>IF(OR(D11="",D12="",D11=0,D12=0),0,VLOOKUP('P20'!F99,'Parâmetros (não excluir)'!Z8:AA13,2,FALSE))</f>
        <v>0</v>
      </c>
      <c r="F99" s="171" t="s">
        <v>66</v>
      </c>
      <c r="G99" s="72"/>
      <c r="H99" s="64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 spans="1:27" ht="15.75" customHeight="1" x14ac:dyDescent="0.25">
      <c r="A100" s="64"/>
      <c r="B100" s="19" t="s">
        <v>27</v>
      </c>
      <c r="C100" s="106" t="s">
        <v>301</v>
      </c>
      <c r="D100" s="146"/>
      <c r="E100" s="191">
        <f>IF(OR(D11="",D12="",D11=0,D12=0),0,VLOOKUP('P20'!F100,'Parâmetros (não excluir)'!Z20:AA25,2,FALSE))</f>
        <v>0</v>
      </c>
      <c r="F100" s="171" t="s">
        <v>97</v>
      </c>
      <c r="G100" s="72"/>
      <c r="H100" s="64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 spans="1:27" ht="15.75" customHeight="1" x14ac:dyDescent="0.25">
      <c r="A101" s="64"/>
      <c r="B101" s="19" t="s">
        <v>28</v>
      </c>
      <c r="C101" s="106" t="s">
        <v>225</v>
      </c>
      <c r="D101" s="146"/>
      <c r="E101" s="170">
        <f>IF(OR(D11="",D12="",D11=0,D12=0),0,#REF!)</f>
        <v>0</v>
      </c>
      <c r="F101" s="71"/>
      <c r="G101" s="72"/>
      <c r="H101" s="64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 spans="1:27" ht="15.75" customHeight="1" x14ac:dyDescent="0.25">
      <c r="A102" s="64"/>
      <c r="B102" s="19" t="s">
        <v>29</v>
      </c>
      <c r="C102" s="106" t="s">
        <v>226</v>
      </c>
      <c r="D102" s="146"/>
      <c r="E102" s="170">
        <f>IF(OR(D11="",D12="",D11=0,D12=0),0,#REF!)</f>
        <v>0</v>
      </c>
      <c r="F102" s="71"/>
      <c r="G102" s="72"/>
      <c r="H102" s="64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 spans="1:27" ht="15.75" customHeight="1" x14ac:dyDescent="0.25">
      <c r="A103" s="64"/>
      <c r="B103" s="180" t="s">
        <v>302</v>
      </c>
      <c r="C103" s="181"/>
      <c r="D103" s="210"/>
      <c r="E103" s="211">
        <f>SUM(E99:E102)</f>
        <v>0</v>
      </c>
      <c r="F103" s="71"/>
      <c r="G103" s="72"/>
      <c r="H103" s="64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 spans="1:27" ht="8.25" customHeight="1" x14ac:dyDescent="0.25">
      <c r="A104" s="64"/>
      <c r="B104" s="51"/>
      <c r="C104" s="69"/>
      <c r="D104" s="200"/>
      <c r="E104" s="165"/>
      <c r="F104" s="71"/>
      <c r="G104" s="72"/>
      <c r="H104" s="64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 spans="1:27" ht="15" customHeight="1" x14ac:dyDescent="0.25">
      <c r="A105" s="64"/>
      <c r="B105" s="378" t="s">
        <v>160</v>
      </c>
      <c r="C105" s="349"/>
      <c r="D105" s="349"/>
      <c r="E105" s="332"/>
      <c r="F105" s="71"/>
      <c r="G105" s="72"/>
      <c r="H105" s="64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 spans="1:27" ht="15.75" customHeight="1" x14ac:dyDescent="0.25">
      <c r="A106" s="64"/>
      <c r="B106" s="109">
        <v>6</v>
      </c>
      <c r="C106" s="110" t="s">
        <v>161</v>
      </c>
      <c r="D106" s="188" t="s">
        <v>12</v>
      </c>
      <c r="E106" s="109" t="s">
        <v>236</v>
      </c>
      <c r="F106" s="71"/>
      <c r="G106" s="72"/>
      <c r="H106" s="64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5.75" customHeight="1" x14ac:dyDescent="0.25">
      <c r="A107" s="64"/>
      <c r="B107" s="80" t="s">
        <v>26</v>
      </c>
      <c r="C107" s="81" t="s">
        <v>163</v>
      </c>
      <c r="D107" s="31">
        <f>Memorial!D24</f>
        <v>0.05</v>
      </c>
      <c r="E107" s="183" t="e">
        <f>(D107*E126)</f>
        <v>#REF!</v>
      </c>
      <c r="F107" s="71"/>
      <c r="G107" s="72"/>
      <c r="H107" s="64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5.75" customHeight="1" x14ac:dyDescent="0.25">
      <c r="A108" s="64"/>
      <c r="B108" s="80" t="s">
        <v>27</v>
      </c>
      <c r="C108" s="81" t="s">
        <v>303</v>
      </c>
      <c r="D108" s="31" t="e">
        <f>Memorial!D25</f>
        <v>#REF!</v>
      </c>
      <c r="E108" s="183" t="e">
        <f>D108*(E107+E126)</f>
        <v>#REF!</v>
      </c>
      <c r="F108" s="163"/>
      <c r="G108" s="72"/>
      <c r="H108" s="64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5.75" customHeight="1" x14ac:dyDescent="0.25">
      <c r="A109" s="64"/>
      <c r="B109" s="83" t="s">
        <v>28</v>
      </c>
      <c r="C109" s="84" t="s">
        <v>165</v>
      </c>
      <c r="D109" s="85">
        <f>Memorial!D26</f>
        <v>0.14250000000000002</v>
      </c>
      <c r="E109" s="213" t="e">
        <f>((E126+E107+E108)/(1-D109))-(E126+E107+E108)</f>
        <v>#REF!</v>
      </c>
      <c r="F109" s="89"/>
      <c r="G109" s="72"/>
      <c r="H109" s="64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5.75" customHeight="1" x14ac:dyDescent="0.25">
      <c r="A110" s="64"/>
      <c r="B110" s="20" t="s">
        <v>167</v>
      </c>
      <c r="C110" s="27" t="s">
        <v>168</v>
      </c>
      <c r="D110" s="28">
        <f>Memorial!D27</f>
        <v>9.2499999999999999E-2</v>
      </c>
      <c r="E110" s="214">
        <f t="shared" ref="E110:E116" si="9">(D110*$E$128)</f>
        <v>0</v>
      </c>
      <c r="F110" s="71"/>
      <c r="G110" s="72"/>
      <c r="H110" s="64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5.75" customHeight="1" x14ac:dyDescent="0.25">
      <c r="A111" s="64"/>
      <c r="B111" s="45" t="s">
        <v>169</v>
      </c>
      <c r="C111" s="90" t="str">
        <f>Memorial!C28</f>
        <v>Pis/Cofins: Regime Não-Cumulativo</v>
      </c>
      <c r="D111" s="21">
        <f>Memorial!D28</f>
        <v>9.2499999999999999E-2</v>
      </c>
      <c r="E111" s="214">
        <f t="shared" si="9"/>
        <v>0</v>
      </c>
      <c r="F111" s="71"/>
      <c r="G111" s="72"/>
      <c r="H111" s="64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</row>
    <row r="112" spans="1:27" ht="15.75" customHeight="1" x14ac:dyDescent="0.25">
      <c r="A112" s="64"/>
      <c r="B112" s="45"/>
      <c r="C112" s="45" t="str">
        <f>Memorial!C29</f>
        <v>Pis Não-Cumulativo</v>
      </c>
      <c r="D112" s="92">
        <f>Memorial!D29</f>
        <v>1.6500000000000001E-2</v>
      </c>
      <c r="E112" s="215">
        <f t="shared" si="9"/>
        <v>0</v>
      </c>
      <c r="F112" s="71"/>
      <c r="G112" s="72"/>
      <c r="H112" s="64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1:27" ht="15.75" customHeight="1" x14ac:dyDescent="0.25">
      <c r="A113" s="64"/>
      <c r="B113" s="45"/>
      <c r="C113" s="45" t="str">
        <f>Memorial!C30</f>
        <v>Cofins Não-Cumulativo</v>
      </c>
      <c r="D113" s="92">
        <f>Memorial!D30</f>
        <v>7.5999999999999998E-2</v>
      </c>
      <c r="E113" s="215">
        <f t="shared" si="9"/>
        <v>0</v>
      </c>
      <c r="F113" s="71"/>
      <c r="G113" s="72"/>
      <c r="H113" s="64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</row>
    <row r="114" spans="1:27" ht="15.75" customHeight="1" x14ac:dyDescent="0.25">
      <c r="A114" s="64"/>
      <c r="B114" s="45" t="s">
        <v>170</v>
      </c>
      <c r="C114" s="216" t="str">
        <f>IF(D114=0,"CPRB - Não optante","CPRB (Desoneração)")</f>
        <v>CPRB - Não optante</v>
      </c>
      <c r="D114" s="21">
        <f>Memorial!D31</f>
        <v>0</v>
      </c>
      <c r="E114" s="215">
        <f t="shared" si="9"/>
        <v>0</v>
      </c>
      <c r="F114" s="71"/>
      <c r="G114" s="72"/>
      <c r="H114" s="64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</row>
    <row r="115" spans="1:27" ht="15.75" customHeight="1" x14ac:dyDescent="0.25">
      <c r="A115" s="64"/>
      <c r="B115" s="19" t="s">
        <v>171</v>
      </c>
      <c r="C115" s="23" t="str">
        <f>Memorial!C32</f>
        <v>Tributos Municipais (ISSQN) - Código do Serviço: XX.XX</v>
      </c>
      <c r="D115" s="217">
        <f>Memorial!D32</f>
        <v>0.05</v>
      </c>
      <c r="E115" s="218">
        <f t="shared" si="9"/>
        <v>0</v>
      </c>
      <c r="F115" s="219"/>
      <c r="G115" s="72"/>
      <c r="H115" s="220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5.75" hidden="1" customHeight="1" x14ac:dyDescent="0.25">
      <c r="A116" s="64"/>
      <c r="B116" s="19" t="s">
        <v>175</v>
      </c>
      <c r="C116" s="98" t="s">
        <v>176</v>
      </c>
      <c r="D116" s="221">
        <v>0</v>
      </c>
      <c r="E116" s="178">
        <f t="shared" si="9"/>
        <v>0</v>
      </c>
      <c r="F116" s="71"/>
      <c r="G116" s="72"/>
      <c r="H116" s="64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5.75" customHeight="1" x14ac:dyDescent="0.25">
      <c r="A117" s="64"/>
      <c r="B117" s="400" t="s">
        <v>178</v>
      </c>
      <c r="C117" s="332"/>
      <c r="D117" s="99" t="e">
        <f t="shared" ref="D117:E117" si="10">SUM(D107:D109)</f>
        <v>#REF!</v>
      </c>
      <c r="E117" s="183" t="e">
        <f t="shared" si="10"/>
        <v>#REF!</v>
      </c>
      <c r="F117" s="219"/>
      <c r="G117" s="72"/>
      <c r="H117" s="64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5.75" customHeight="1" x14ac:dyDescent="0.25">
      <c r="A118" s="64"/>
      <c r="B118" s="51"/>
      <c r="C118" s="69"/>
      <c r="D118" s="70"/>
      <c r="E118" s="165"/>
      <c r="F118" s="71"/>
      <c r="G118" s="72"/>
      <c r="H118" s="64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 spans="1:27" ht="12.75" customHeight="1" x14ac:dyDescent="0.25">
      <c r="A119" s="64"/>
      <c r="B119" s="415" t="s">
        <v>304</v>
      </c>
      <c r="C119" s="349"/>
      <c r="D119" s="349"/>
      <c r="E119" s="332"/>
      <c r="F119" s="71"/>
      <c r="G119" s="72"/>
      <c r="H119" s="64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ht="15.75" customHeight="1" x14ac:dyDescent="0.25">
      <c r="A120" s="64"/>
      <c r="B120" s="222" t="s">
        <v>305</v>
      </c>
      <c r="C120" s="223"/>
      <c r="D120" s="133"/>
      <c r="E120" s="109" t="s">
        <v>236</v>
      </c>
      <c r="F120" s="71"/>
      <c r="G120" s="72"/>
      <c r="H120" s="64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 spans="1:27" ht="15.75" customHeight="1" x14ac:dyDescent="0.25">
      <c r="A121" s="64"/>
      <c r="B121" s="19">
        <v>1</v>
      </c>
      <c r="C121" s="106" t="s">
        <v>306</v>
      </c>
      <c r="D121" s="129"/>
      <c r="E121" s="178">
        <f>E34</f>
        <v>0</v>
      </c>
      <c r="F121" s="71"/>
      <c r="G121" s="72"/>
      <c r="H121" s="64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 spans="1:27" ht="15.75" customHeight="1" x14ac:dyDescent="0.25">
      <c r="A122" s="64"/>
      <c r="B122" s="19">
        <v>2</v>
      </c>
      <c r="C122" s="106" t="s">
        <v>307</v>
      </c>
      <c r="D122" s="129"/>
      <c r="E122" s="178" t="e">
        <f>E69</f>
        <v>#REF!</v>
      </c>
      <c r="F122" s="71"/>
      <c r="G122" s="72"/>
      <c r="H122" s="64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 spans="1:27" ht="15.75" customHeight="1" x14ac:dyDescent="0.25">
      <c r="A123" s="64"/>
      <c r="B123" s="19">
        <v>3</v>
      </c>
      <c r="C123" s="106" t="s">
        <v>308</v>
      </c>
      <c r="D123" s="129"/>
      <c r="E123" s="178" t="e">
        <f>E79</f>
        <v>#REF!</v>
      </c>
      <c r="F123" s="71"/>
      <c r="G123" s="72"/>
      <c r="H123" s="64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 spans="1:27" ht="15.75" customHeight="1" x14ac:dyDescent="0.25">
      <c r="A124" s="64"/>
      <c r="B124" s="19">
        <v>4</v>
      </c>
      <c r="C124" s="106" t="s">
        <v>11</v>
      </c>
      <c r="D124" s="129"/>
      <c r="E124" s="178" t="e">
        <f>E95</f>
        <v>#REF!</v>
      </c>
      <c r="F124" s="71"/>
      <c r="G124" s="72"/>
      <c r="H124" s="64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 spans="1:27" ht="15.75" customHeight="1" x14ac:dyDescent="0.25">
      <c r="A125" s="64"/>
      <c r="B125" s="19">
        <v>5</v>
      </c>
      <c r="C125" s="106" t="s">
        <v>309</v>
      </c>
      <c r="D125" s="129"/>
      <c r="E125" s="178">
        <f>E103</f>
        <v>0</v>
      </c>
      <c r="F125" s="71"/>
      <c r="G125" s="72"/>
      <c r="H125" s="64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ht="15.75" customHeight="1" x14ac:dyDescent="0.25">
      <c r="A126" s="64"/>
      <c r="B126" s="224" t="s">
        <v>310</v>
      </c>
      <c r="C126" s="181"/>
      <c r="D126" s="182"/>
      <c r="E126" s="183" t="e">
        <f>SUM(E121:E125)</f>
        <v>#REF!</v>
      </c>
      <c r="F126" s="71"/>
      <c r="G126" s="72"/>
      <c r="H126" s="64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 spans="1:27" ht="15.75" customHeight="1" x14ac:dyDescent="0.25">
      <c r="A127" s="64"/>
      <c r="B127" s="19">
        <v>6</v>
      </c>
      <c r="C127" s="106" t="s">
        <v>311</v>
      </c>
      <c r="D127" s="129"/>
      <c r="E127" s="178" t="e">
        <f>E117</f>
        <v>#REF!</v>
      </c>
      <c r="F127" s="71"/>
      <c r="G127" s="72"/>
      <c r="H127" s="64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 spans="1:27" ht="15.75" customHeight="1" x14ac:dyDescent="0.25">
      <c r="A128" s="64"/>
      <c r="B128" s="400" t="s">
        <v>312</v>
      </c>
      <c r="C128" s="349"/>
      <c r="D128" s="332"/>
      <c r="E128" s="183">
        <f>IF(OR(D11="",D12="",D11=0,D12=0),0,ROUND((E126+E127),2))</f>
        <v>0</v>
      </c>
      <c r="F128" s="71"/>
      <c r="G128" s="149"/>
      <c r="H128" s="64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 spans="1:27" ht="15.75" customHeight="1" x14ac:dyDescent="0.25">
      <c r="A129" s="64"/>
      <c r="B129" s="400" t="str">
        <f>"Valor mensal por unidade de medida ("&amp;D10&amp;")"</f>
        <v>Valor mensal por unidade de medida (Posto)</v>
      </c>
      <c r="C129" s="349"/>
      <c r="D129" s="332"/>
      <c r="E129" s="183">
        <f>E128*D12*D11</f>
        <v>0</v>
      </c>
      <c r="F129" s="71"/>
      <c r="G129" s="149"/>
      <c r="H129" s="64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 spans="1:27" ht="6" customHeight="1" x14ac:dyDescent="0.25">
      <c r="A130" s="64"/>
      <c r="B130" s="147"/>
      <c r="C130" s="147"/>
      <c r="D130" s="148"/>
      <c r="E130" s="225"/>
      <c r="F130" s="71"/>
      <c r="G130" s="149"/>
      <c r="H130" s="64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 spans="1:27" ht="24" customHeight="1" x14ac:dyDescent="0.25">
      <c r="A131" s="64"/>
      <c r="B131" s="150"/>
      <c r="C131" s="150"/>
      <c r="D131" s="151"/>
      <c r="E131" s="150"/>
      <c r="F131" s="65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ht="15.75" customHeight="1" x14ac:dyDescent="0.25">
      <c r="A132" s="64"/>
      <c r="B132" s="64"/>
      <c r="C132" s="64"/>
      <c r="D132" s="73"/>
      <c r="E132" s="64"/>
      <c r="F132" s="65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ht="15.75" customHeight="1" x14ac:dyDescent="0.25">
      <c r="A133" s="64"/>
      <c r="B133" s="64"/>
      <c r="C133" s="64"/>
      <c r="D133" s="73"/>
      <c r="E133" s="64"/>
      <c r="F133" s="65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 spans="1:27" ht="15.75" customHeight="1" x14ac:dyDescent="0.25">
      <c r="A134" s="64"/>
      <c r="B134" s="64"/>
      <c r="C134" s="64"/>
      <c r="D134" s="73"/>
      <c r="E134" s="64"/>
      <c r="F134" s="65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ht="15.75" customHeight="1" x14ac:dyDescent="0.25">
      <c r="A135" s="64"/>
      <c r="B135" s="64"/>
      <c r="C135" s="64"/>
      <c r="D135" s="73"/>
      <c r="E135" s="64"/>
      <c r="F135" s="65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 spans="1:27" ht="15.75" customHeight="1" x14ac:dyDescent="0.25">
      <c r="A136" s="64"/>
      <c r="B136" s="64"/>
      <c r="C136" s="64"/>
      <c r="D136" s="73"/>
      <c r="E136" s="64"/>
      <c r="F136" s="65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 spans="1:27" ht="15.75" customHeight="1" x14ac:dyDescent="0.25">
      <c r="A137" s="64"/>
      <c r="B137" s="64"/>
      <c r="C137" s="64"/>
      <c r="D137" s="73"/>
      <c r="E137" s="64"/>
      <c r="F137" s="65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 spans="1:27" ht="15.75" customHeight="1" x14ac:dyDescent="0.25">
      <c r="A138" s="64"/>
      <c r="B138" s="64"/>
      <c r="C138" s="64"/>
      <c r="D138" s="73"/>
      <c r="E138" s="64"/>
      <c r="F138" s="65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 spans="1:27" ht="15.75" customHeight="1" x14ac:dyDescent="0.25">
      <c r="A139" s="64"/>
      <c r="B139" s="64"/>
      <c r="C139" s="64"/>
      <c r="D139" s="73"/>
      <c r="E139" s="64"/>
      <c r="F139" s="65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ht="15.75" customHeight="1" x14ac:dyDescent="0.25">
      <c r="A140" s="64"/>
      <c r="B140" s="64"/>
      <c r="C140" s="64"/>
      <c r="D140" s="73"/>
      <c r="E140" s="64"/>
      <c r="F140" s="65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 spans="1:27" ht="15.75" customHeight="1" x14ac:dyDescent="0.25">
      <c r="A141" s="64"/>
      <c r="B141" s="69"/>
      <c r="C141" s="69"/>
      <c r="D141" s="70"/>
      <c r="E141" s="69"/>
      <c r="F141" s="65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ht="15.75" customHeight="1" x14ac:dyDescent="0.25">
      <c r="A142" s="64"/>
      <c r="B142" s="69"/>
      <c r="C142" s="69"/>
      <c r="D142" s="70"/>
      <c r="E142" s="69"/>
      <c r="F142" s="65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 spans="1:27" ht="15.75" customHeight="1" x14ac:dyDescent="0.25">
      <c r="A143" s="64"/>
      <c r="B143" s="69"/>
      <c r="C143" s="69"/>
      <c r="D143" s="70"/>
      <c r="E143" s="69"/>
      <c r="F143" s="65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 spans="1:27" ht="15.75" customHeight="1" x14ac:dyDescent="0.25">
      <c r="A144" s="64"/>
      <c r="B144" s="69"/>
      <c r="C144" s="69"/>
      <c r="D144" s="70"/>
      <c r="E144" s="69"/>
      <c r="F144" s="65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 spans="1:27" ht="15.75" customHeight="1" x14ac:dyDescent="0.25">
      <c r="A145" s="64"/>
      <c r="B145" s="69"/>
      <c r="C145" s="69"/>
      <c r="D145" s="70"/>
      <c r="E145" s="69"/>
      <c r="F145" s="65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 spans="1:27" ht="15.75" customHeight="1" x14ac:dyDescent="0.25">
      <c r="A146" s="64"/>
      <c r="B146" s="69"/>
      <c r="C146" s="69"/>
      <c r="D146" s="70"/>
      <c r="E146" s="69"/>
      <c r="F146" s="65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 spans="1:27" ht="15.75" customHeight="1" x14ac:dyDescent="0.25">
      <c r="A147" s="64"/>
      <c r="B147" s="69"/>
      <c r="C147" s="69"/>
      <c r="D147" s="70"/>
      <c r="E147" s="69"/>
      <c r="F147" s="65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 spans="1:27" ht="15.75" customHeight="1" x14ac:dyDescent="0.25">
      <c r="A148" s="64"/>
      <c r="B148" s="69"/>
      <c r="C148" s="69"/>
      <c r="D148" s="70"/>
      <c r="E148" s="69"/>
      <c r="F148" s="65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 spans="1:27" ht="15.75" customHeight="1" x14ac:dyDescent="0.25">
      <c r="A149" s="64"/>
      <c r="B149" s="69"/>
      <c r="C149" s="69"/>
      <c r="D149" s="70"/>
      <c r="E149" s="69"/>
      <c r="F149" s="65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ht="15.75" customHeight="1" x14ac:dyDescent="0.25">
      <c r="A150" s="64"/>
      <c r="B150" s="69"/>
      <c r="C150" s="69"/>
      <c r="D150" s="70"/>
      <c r="E150" s="69"/>
      <c r="F150" s="65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 spans="1:27" ht="15.75" customHeight="1" x14ac:dyDescent="0.25">
      <c r="A151" s="64"/>
      <c r="B151" s="69"/>
      <c r="C151" s="69"/>
      <c r="D151" s="70"/>
      <c r="E151" s="69"/>
      <c r="F151" s="65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 spans="1:27" ht="15.75" customHeight="1" x14ac:dyDescent="0.25">
      <c r="A152" s="64"/>
      <c r="B152" s="69"/>
      <c r="C152" s="69"/>
      <c r="D152" s="70"/>
      <c r="E152" s="69"/>
      <c r="F152" s="65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 spans="1:27" ht="15.75" customHeight="1" x14ac:dyDescent="0.25">
      <c r="A153" s="64"/>
      <c r="B153" s="69"/>
      <c r="C153" s="69"/>
      <c r="D153" s="70"/>
      <c r="E153" s="69"/>
      <c r="F153" s="65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 spans="1:27" ht="15.75" customHeight="1" x14ac:dyDescent="0.25">
      <c r="A154" s="64"/>
      <c r="B154" s="69"/>
      <c r="C154" s="69"/>
      <c r="D154" s="70"/>
      <c r="E154" s="69"/>
      <c r="F154" s="65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 spans="1:27" ht="15.75" customHeight="1" x14ac:dyDescent="0.25">
      <c r="A155" s="64"/>
      <c r="B155" s="69"/>
      <c r="C155" s="69"/>
      <c r="D155" s="70"/>
      <c r="E155" s="69"/>
      <c r="F155" s="65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 spans="1:27" ht="15.75" customHeight="1" x14ac:dyDescent="0.25">
      <c r="A156" s="64"/>
      <c r="B156" s="69"/>
      <c r="C156" s="69"/>
      <c r="D156" s="70"/>
      <c r="E156" s="69"/>
      <c r="F156" s="65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ht="15.75" customHeight="1" x14ac:dyDescent="0.25">
      <c r="A157" s="64"/>
      <c r="B157" s="69"/>
      <c r="C157" s="69"/>
      <c r="D157" s="70"/>
      <c r="E157" s="69"/>
      <c r="F157" s="65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 spans="1:27" ht="15.75" customHeight="1" x14ac:dyDescent="0.25">
      <c r="A158" s="64"/>
      <c r="B158" s="69"/>
      <c r="C158" s="69"/>
      <c r="D158" s="70"/>
      <c r="E158" s="69"/>
      <c r="F158" s="65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 spans="1:27" ht="15.75" customHeight="1" x14ac:dyDescent="0.25">
      <c r="A159" s="64"/>
      <c r="B159" s="69"/>
      <c r="C159" s="69"/>
      <c r="D159" s="70"/>
      <c r="E159" s="69"/>
      <c r="F159" s="65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 spans="1:27" ht="15.75" customHeight="1" x14ac:dyDescent="0.25">
      <c r="A160" s="64"/>
      <c r="B160" s="69"/>
      <c r="C160" s="69"/>
      <c r="D160" s="70"/>
      <c r="E160" s="69"/>
      <c r="F160" s="65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 spans="1:27" ht="15.75" customHeight="1" x14ac:dyDescent="0.25">
      <c r="A161" s="64"/>
      <c r="B161" s="69"/>
      <c r="C161" s="69"/>
      <c r="D161" s="70"/>
      <c r="E161" s="69"/>
      <c r="F161" s="65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ht="15.75" customHeight="1" x14ac:dyDescent="0.25">
      <c r="A162" s="64"/>
      <c r="B162" s="69"/>
      <c r="C162" s="69"/>
      <c r="D162" s="70"/>
      <c r="E162" s="69"/>
      <c r="F162" s="65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 spans="1:27" ht="15.75" customHeight="1" x14ac:dyDescent="0.25">
      <c r="A163" s="64"/>
      <c r="B163" s="69"/>
      <c r="C163" s="69"/>
      <c r="D163" s="70"/>
      <c r="E163" s="69"/>
      <c r="F163" s="65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 spans="1:27" ht="15.75" customHeight="1" x14ac:dyDescent="0.25">
      <c r="A164" s="64"/>
      <c r="B164" s="69"/>
      <c r="C164" s="69"/>
      <c r="D164" s="70"/>
      <c r="E164" s="69"/>
      <c r="F164" s="65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 spans="1:27" ht="15.75" customHeight="1" x14ac:dyDescent="0.25">
      <c r="A165" s="64"/>
      <c r="B165" s="69"/>
      <c r="C165" s="69"/>
      <c r="D165" s="70"/>
      <c r="E165" s="69"/>
      <c r="F165" s="65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ht="15.75" customHeight="1" x14ac:dyDescent="0.25">
      <c r="A166" s="64"/>
      <c r="B166" s="69"/>
      <c r="C166" s="69"/>
      <c r="D166" s="70"/>
      <c r="E166" s="69"/>
      <c r="F166" s="65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 spans="1:27" ht="15.75" customHeight="1" x14ac:dyDescent="0.25">
      <c r="A167" s="64"/>
      <c r="B167" s="69"/>
      <c r="C167" s="69"/>
      <c r="D167" s="70"/>
      <c r="E167" s="69"/>
      <c r="F167" s="65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 spans="1:27" ht="15.75" customHeight="1" x14ac:dyDescent="0.25">
      <c r="A168" s="64"/>
      <c r="B168" s="69"/>
      <c r="C168" s="69"/>
      <c r="D168" s="70"/>
      <c r="E168" s="69"/>
      <c r="F168" s="65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 spans="1:27" ht="15.75" customHeight="1" x14ac:dyDescent="0.25">
      <c r="A169" s="64"/>
      <c r="B169" s="69"/>
      <c r="C169" s="69"/>
      <c r="D169" s="70"/>
      <c r="E169" s="69"/>
      <c r="F169" s="65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 spans="1:27" ht="15.75" customHeight="1" x14ac:dyDescent="0.25">
      <c r="A170" s="64"/>
      <c r="B170" s="69"/>
      <c r="C170" s="69"/>
      <c r="D170" s="70"/>
      <c r="E170" s="69"/>
      <c r="F170" s="65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ht="15.75" customHeight="1" x14ac:dyDescent="0.25">
      <c r="A171" s="64"/>
      <c r="B171" s="69"/>
      <c r="C171" s="69"/>
      <c r="D171" s="70"/>
      <c r="E171" s="69"/>
      <c r="F171" s="65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 spans="1:27" ht="15.75" customHeight="1" x14ac:dyDescent="0.25">
      <c r="A172" s="64"/>
      <c r="B172" s="69"/>
      <c r="C172" s="69"/>
      <c r="D172" s="70"/>
      <c r="E172" s="69"/>
      <c r="F172" s="65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 spans="1:27" ht="15.75" customHeight="1" x14ac:dyDescent="0.25">
      <c r="A173" s="64"/>
      <c r="B173" s="69"/>
      <c r="C173" s="69"/>
      <c r="D173" s="70"/>
      <c r="E173" s="69"/>
      <c r="F173" s="65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 spans="1:27" ht="15.75" customHeight="1" x14ac:dyDescent="0.25">
      <c r="A174" s="64"/>
      <c r="B174" s="69"/>
      <c r="C174" s="69"/>
      <c r="D174" s="70"/>
      <c r="E174" s="69"/>
      <c r="F174" s="65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 spans="1:27" ht="15.75" customHeight="1" x14ac:dyDescent="0.25">
      <c r="A175" s="64"/>
      <c r="B175" s="69"/>
      <c r="C175" s="69"/>
      <c r="D175" s="70"/>
      <c r="E175" s="69"/>
      <c r="F175" s="65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 spans="1:27" ht="15.75" customHeight="1" x14ac:dyDescent="0.25">
      <c r="A176" s="64"/>
      <c r="B176" s="69"/>
      <c r="C176" s="69"/>
      <c r="D176" s="70"/>
      <c r="E176" s="69"/>
      <c r="F176" s="65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 spans="1:27" ht="15.75" customHeight="1" x14ac:dyDescent="0.25">
      <c r="A177" s="64"/>
      <c r="B177" s="69"/>
      <c r="C177" s="69"/>
      <c r="D177" s="70"/>
      <c r="E177" s="69"/>
      <c r="F177" s="65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 spans="1:27" ht="15.75" customHeight="1" x14ac:dyDescent="0.25">
      <c r="A178" s="64"/>
      <c r="B178" s="69"/>
      <c r="C178" s="69"/>
      <c r="D178" s="70"/>
      <c r="E178" s="69"/>
      <c r="F178" s="65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ht="15.75" customHeight="1" x14ac:dyDescent="0.25">
      <c r="A179" s="64"/>
      <c r="B179" s="69"/>
      <c r="C179" s="69"/>
      <c r="D179" s="70"/>
      <c r="E179" s="69"/>
      <c r="F179" s="65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 spans="1:27" ht="15.75" customHeight="1" x14ac:dyDescent="0.25">
      <c r="A180" s="64"/>
      <c r="B180" s="69"/>
      <c r="C180" s="69"/>
      <c r="D180" s="70"/>
      <c r="E180" s="69"/>
      <c r="F180" s="65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 spans="1:27" ht="15.75" customHeight="1" x14ac:dyDescent="0.25">
      <c r="A181" s="64"/>
      <c r="B181" s="69"/>
      <c r="C181" s="69"/>
      <c r="D181" s="70"/>
      <c r="E181" s="69"/>
      <c r="F181" s="65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 spans="1:27" ht="15.75" customHeight="1" x14ac:dyDescent="0.25">
      <c r="A182" s="64"/>
      <c r="B182" s="69"/>
      <c r="C182" s="69"/>
      <c r="D182" s="70"/>
      <c r="E182" s="69"/>
      <c r="F182" s="65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ht="15.75" customHeight="1" x14ac:dyDescent="0.25">
      <c r="A183" s="64"/>
      <c r="B183" s="69"/>
      <c r="C183" s="69"/>
      <c r="D183" s="70"/>
      <c r="E183" s="69"/>
      <c r="F183" s="65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 spans="1:27" ht="15.75" customHeight="1" x14ac:dyDescent="0.25">
      <c r="A184" s="64"/>
      <c r="B184" s="69"/>
      <c r="C184" s="69"/>
      <c r="D184" s="70"/>
      <c r="E184" s="69"/>
      <c r="F184" s="65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 spans="1:27" ht="15.75" customHeight="1" x14ac:dyDescent="0.25">
      <c r="A185" s="64"/>
      <c r="B185" s="69"/>
      <c r="C185" s="69"/>
      <c r="D185" s="70"/>
      <c r="E185" s="69"/>
      <c r="F185" s="65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 spans="1:27" ht="15.75" customHeight="1" x14ac:dyDescent="0.25">
      <c r="A186" s="64"/>
      <c r="B186" s="69"/>
      <c r="C186" s="69"/>
      <c r="D186" s="70"/>
      <c r="E186" s="69"/>
      <c r="F186" s="65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 spans="1:27" ht="15.75" customHeight="1" x14ac:dyDescent="0.25">
      <c r="A187" s="64"/>
      <c r="B187" s="69"/>
      <c r="C187" s="69"/>
      <c r="D187" s="70"/>
      <c r="E187" s="69"/>
      <c r="F187" s="65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ht="15.75" customHeight="1" x14ac:dyDescent="0.25">
      <c r="A188" s="64"/>
      <c r="B188" s="69"/>
      <c r="C188" s="69"/>
      <c r="D188" s="70"/>
      <c r="E188" s="69"/>
      <c r="F188" s="65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 spans="1:27" ht="15.75" customHeight="1" x14ac:dyDescent="0.25">
      <c r="A189" s="64"/>
      <c r="B189" s="69"/>
      <c r="C189" s="69"/>
      <c r="D189" s="70"/>
      <c r="E189" s="69"/>
      <c r="F189" s="65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 spans="1:27" ht="15.75" customHeight="1" x14ac:dyDescent="0.25">
      <c r="A190" s="64"/>
      <c r="B190" s="69"/>
      <c r="C190" s="69"/>
      <c r="D190" s="70"/>
      <c r="E190" s="69"/>
      <c r="F190" s="65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 spans="1:27" ht="15.75" customHeight="1" x14ac:dyDescent="0.25">
      <c r="A191" s="64"/>
      <c r="B191" s="69"/>
      <c r="C191" s="69"/>
      <c r="D191" s="70"/>
      <c r="E191" s="69"/>
      <c r="F191" s="65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ht="15.75" customHeight="1" x14ac:dyDescent="0.25">
      <c r="A192" s="64"/>
      <c r="B192" s="69"/>
      <c r="C192" s="69"/>
      <c r="D192" s="70"/>
      <c r="E192" s="69"/>
      <c r="F192" s="65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 spans="1:27" ht="15.75" customHeight="1" x14ac:dyDescent="0.25">
      <c r="A193" s="64"/>
      <c r="B193" s="69"/>
      <c r="C193" s="69"/>
      <c r="D193" s="70"/>
      <c r="E193" s="69"/>
      <c r="F193" s="65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ht="15.75" customHeight="1" x14ac:dyDescent="0.25">
      <c r="A194" s="64"/>
      <c r="B194" s="69"/>
      <c r="C194" s="69"/>
      <c r="D194" s="70"/>
      <c r="E194" s="69"/>
      <c r="F194" s="65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 spans="1:27" ht="15.75" customHeight="1" x14ac:dyDescent="0.25">
      <c r="A195" s="64"/>
      <c r="B195" s="69"/>
      <c r="C195" s="69"/>
      <c r="D195" s="70"/>
      <c r="E195" s="69"/>
      <c r="F195" s="65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 spans="1:27" ht="15.75" customHeight="1" x14ac:dyDescent="0.25">
      <c r="A196" s="64"/>
      <c r="B196" s="69"/>
      <c r="C196" s="69"/>
      <c r="D196" s="70"/>
      <c r="E196" s="69"/>
      <c r="F196" s="65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ht="15.75" customHeight="1" x14ac:dyDescent="0.25">
      <c r="A197" s="64"/>
      <c r="B197" s="69"/>
      <c r="C197" s="69"/>
      <c r="D197" s="70"/>
      <c r="E197" s="69"/>
      <c r="F197" s="65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 spans="1:27" ht="15.75" customHeight="1" x14ac:dyDescent="0.25">
      <c r="A198" s="64"/>
      <c r="B198" s="69"/>
      <c r="C198" s="69"/>
      <c r="D198" s="70"/>
      <c r="E198" s="69"/>
      <c r="F198" s="65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 spans="1:27" ht="15.75" customHeight="1" x14ac:dyDescent="0.25">
      <c r="A199" s="64"/>
      <c r="B199" s="69"/>
      <c r="C199" s="69"/>
      <c r="D199" s="70"/>
      <c r="E199" s="69"/>
      <c r="F199" s="65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 spans="1:27" ht="15.75" customHeight="1" x14ac:dyDescent="0.25">
      <c r="A200" s="64"/>
      <c r="B200" s="69"/>
      <c r="C200" s="69"/>
      <c r="D200" s="70"/>
      <c r="E200" s="69"/>
      <c r="F200" s="65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ht="15.75" customHeight="1" x14ac:dyDescent="0.25">
      <c r="A201" s="64"/>
      <c r="B201" s="69"/>
      <c r="C201" s="69"/>
      <c r="D201" s="70"/>
      <c r="E201" s="69"/>
      <c r="F201" s="65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 spans="1:27" ht="15.75" customHeight="1" x14ac:dyDescent="0.25">
      <c r="A202" s="64"/>
      <c r="B202" s="69"/>
      <c r="C202" s="69"/>
      <c r="D202" s="70"/>
      <c r="E202" s="69"/>
      <c r="F202" s="65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 spans="1:27" ht="15.75" customHeight="1" x14ac:dyDescent="0.25">
      <c r="A203" s="64"/>
      <c r="B203" s="69"/>
      <c r="C203" s="69"/>
      <c r="D203" s="70"/>
      <c r="E203" s="69"/>
      <c r="F203" s="65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 spans="1:27" ht="15.75" customHeight="1" x14ac:dyDescent="0.25">
      <c r="A204" s="64"/>
      <c r="B204" s="69"/>
      <c r="C204" s="69"/>
      <c r="D204" s="70"/>
      <c r="E204" s="69"/>
      <c r="F204" s="65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 spans="1:27" ht="15.75" customHeight="1" x14ac:dyDescent="0.25">
      <c r="A205" s="64"/>
      <c r="B205" s="69"/>
      <c r="C205" s="69"/>
      <c r="D205" s="70"/>
      <c r="E205" s="69"/>
      <c r="F205" s="65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ht="15.75" customHeight="1" x14ac:dyDescent="0.25">
      <c r="A206" s="64"/>
      <c r="B206" s="69"/>
      <c r="C206" s="69"/>
      <c r="D206" s="70"/>
      <c r="E206" s="69"/>
      <c r="F206" s="65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 spans="1:27" ht="15.75" customHeight="1" x14ac:dyDescent="0.25">
      <c r="A207" s="64"/>
      <c r="B207" s="69"/>
      <c r="C207" s="69"/>
      <c r="D207" s="70"/>
      <c r="E207" s="69"/>
      <c r="F207" s="65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 spans="1:27" ht="15.75" customHeight="1" x14ac:dyDescent="0.25">
      <c r="A208" s="64"/>
      <c r="B208" s="69"/>
      <c r="C208" s="69"/>
      <c r="D208" s="70"/>
      <c r="E208" s="69"/>
      <c r="F208" s="65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 spans="1:27" ht="15.75" customHeight="1" x14ac:dyDescent="0.25">
      <c r="A209" s="64"/>
      <c r="B209" s="69"/>
      <c r="C209" s="69"/>
      <c r="D209" s="70"/>
      <c r="E209" s="69"/>
      <c r="F209" s="65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 spans="1:27" ht="15.75" customHeight="1" x14ac:dyDescent="0.25">
      <c r="A210" s="64"/>
      <c r="B210" s="69"/>
      <c r="C210" s="69"/>
      <c r="D210" s="70"/>
      <c r="E210" s="69"/>
      <c r="F210" s="65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 spans="1:27" ht="15.75" customHeight="1" x14ac:dyDescent="0.25">
      <c r="A211" s="64"/>
      <c r="B211" s="69"/>
      <c r="C211" s="69"/>
      <c r="D211" s="70"/>
      <c r="E211" s="69"/>
      <c r="F211" s="65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ht="15.75" customHeight="1" x14ac:dyDescent="0.25">
      <c r="A212" s="64"/>
      <c r="B212" s="69"/>
      <c r="C212" s="69"/>
      <c r="D212" s="70"/>
      <c r="E212" s="69"/>
      <c r="F212" s="65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 spans="1:27" ht="15.75" customHeight="1" x14ac:dyDescent="0.25">
      <c r="A213" s="64"/>
      <c r="B213" s="69"/>
      <c r="C213" s="69"/>
      <c r="D213" s="70"/>
      <c r="E213" s="69"/>
      <c r="F213" s="65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ht="15.75" customHeight="1" x14ac:dyDescent="0.25">
      <c r="A214" s="64"/>
      <c r="B214" s="69"/>
      <c r="C214" s="69"/>
      <c r="D214" s="70"/>
      <c r="E214" s="69"/>
      <c r="F214" s="65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 spans="1:27" ht="15.75" customHeight="1" x14ac:dyDescent="0.25">
      <c r="A215" s="64"/>
      <c r="B215" s="69"/>
      <c r="C215" s="69"/>
      <c r="D215" s="70"/>
      <c r="E215" s="69"/>
      <c r="F215" s="65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 spans="1:27" ht="15.75" customHeight="1" x14ac:dyDescent="0.25">
      <c r="A216" s="64"/>
      <c r="B216" s="69"/>
      <c r="C216" s="69"/>
      <c r="D216" s="70"/>
      <c r="E216" s="69"/>
      <c r="F216" s="65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 spans="1:27" ht="15.75" customHeight="1" x14ac:dyDescent="0.25">
      <c r="A217" s="64"/>
      <c r="B217" s="69"/>
      <c r="C217" s="69"/>
      <c r="D217" s="70"/>
      <c r="E217" s="69"/>
      <c r="F217" s="65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 spans="1:27" ht="15.75" customHeight="1" x14ac:dyDescent="0.25">
      <c r="A218" s="64"/>
      <c r="B218" s="69"/>
      <c r="C218" s="69"/>
      <c r="D218" s="70"/>
      <c r="E218" s="69"/>
      <c r="F218" s="65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 spans="1:27" ht="15.75" customHeight="1" x14ac:dyDescent="0.25">
      <c r="A219" s="64"/>
      <c r="B219" s="69"/>
      <c r="C219" s="69"/>
      <c r="D219" s="70"/>
      <c r="E219" s="69"/>
      <c r="F219" s="65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ht="15.75" customHeight="1" x14ac:dyDescent="0.25">
      <c r="A220" s="64"/>
      <c r="B220" s="69"/>
      <c r="C220" s="69"/>
      <c r="D220" s="70"/>
      <c r="E220" s="69"/>
      <c r="F220" s="65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 spans="1:27" ht="15.75" customHeight="1" x14ac:dyDescent="0.25">
      <c r="A221" s="64"/>
      <c r="B221" s="69"/>
      <c r="C221" s="69"/>
      <c r="D221" s="70"/>
      <c r="E221" s="69"/>
      <c r="F221" s="65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 spans="1:27" ht="15.75" customHeight="1" x14ac:dyDescent="0.25">
      <c r="A222" s="64"/>
      <c r="B222" s="69"/>
      <c r="C222" s="69"/>
      <c r="D222" s="70"/>
      <c r="E222" s="69"/>
      <c r="F222" s="65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 spans="1:27" ht="15.75" customHeight="1" x14ac:dyDescent="0.25">
      <c r="A223" s="64"/>
      <c r="B223" s="69"/>
      <c r="C223" s="69"/>
      <c r="D223" s="70"/>
      <c r="E223" s="69"/>
      <c r="F223" s="65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 spans="1:27" ht="15.75" customHeight="1" x14ac:dyDescent="0.25">
      <c r="A224" s="64"/>
      <c r="B224" s="69"/>
      <c r="C224" s="69"/>
      <c r="D224" s="70"/>
      <c r="E224" s="69"/>
      <c r="F224" s="65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 spans="1:27" ht="15.75" customHeight="1" x14ac:dyDescent="0.25">
      <c r="A225" s="64"/>
      <c r="B225" s="69"/>
      <c r="C225" s="69"/>
      <c r="D225" s="70"/>
      <c r="E225" s="69"/>
      <c r="F225" s="65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 spans="1:27" ht="15.75" customHeight="1" x14ac:dyDescent="0.25">
      <c r="A226" s="64"/>
      <c r="B226" s="69"/>
      <c r="C226" s="69"/>
      <c r="D226" s="70"/>
      <c r="E226" s="69"/>
      <c r="F226" s="65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 spans="1:27" ht="15.75" customHeight="1" x14ac:dyDescent="0.25">
      <c r="A227" s="64"/>
      <c r="B227" s="69"/>
      <c r="C227" s="69"/>
      <c r="D227" s="70"/>
      <c r="E227" s="69"/>
      <c r="F227" s="65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 spans="1:27" ht="15.75" customHeight="1" x14ac:dyDescent="0.25">
      <c r="A228" s="64"/>
      <c r="B228" s="69"/>
      <c r="C228" s="69"/>
      <c r="D228" s="70"/>
      <c r="E228" s="69"/>
      <c r="F228" s="65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 spans="1:27" ht="15.75" customHeight="1" x14ac:dyDescent="0.25">
      <c r="A229" s="64"/>
      <c r="B229" s="69"/>
      <c r="C229" s="69"/>
      <c r="D229" s="70"/>
      <c r="E229" s="69"/>
      <c r="F229" s="65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ht="15.75" customHeight="1" x14ac:dyDescent="0.25">
      <c r="A230" s="64"/>
      <c r="B230" s="69"/>
      <c r="C230" s="69"/>
      <c r="D230" s="70"/>
      <c r="E230" s="69"/>
      <c r="F230" s="65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 spans="1:27" ht="15.75" customHeight="1" x14ac:dyDescent="0.25">
      <c r="A231" s="64"/>
      <c r="B231" s="69"/>
      <c r="C231" s="69"/>
      <c r="D231" s="70"/>
      <c r="E231" s="69"/>
      <c r="F231" s="65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 spans="1:27" ht="15.75" customHeight="1" x14ac:dyDescent="0.25">
      <c r="A232" s="64"/>
      <c r="B232" s="69"/>
      <c r="C232" s="69"/>
      <c r="D232" s="70"/>
      <c r="E232" s="69"/>
      <c r="F232" s="65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 spans="1:27" ht="15.75" customHeight="1" x14ac:dyDescent="0.25">
      <c r="A233" s="64"/>
      <c r="B233" s="69"/>
      <c r="C233" s="69"/>
      <c r="D233" s="70"/>
      <c r="E233" s="69"/>
      <c r="F233" s="65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 spans="1:27" ht="15.75" customHeight="1" x14ac:dyDescent="0.25">
      <c r="A234" s="64"/>
      <c r="B234" s="69"/>
      <c r="C234" s="69"/>
      <c r="D234" s="70"/>
      <c r="E234" s="69"/>
      <c r="F234" s="65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 spans="1:27" ht="15.75" customHeight="1" x14ac:dyDescent="0.25">
      <c r="A235" s="64"/>
      <c r="B235" s="69"/>
      <c r="C235" s="69"/>
      <c r="D235" s="70"/>
      <c r="E235" s="69"/>
      <c r="F235" s="65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 spans="1:27" ht="15.75" customHeight="1" x14ac:dyDescent="0.25">
      <c r="A236" s="64"/>
      <c r="B236" s="69"/>
      <c r="C236" s="69"/>
      <c r="D236" s="70"/>
      <c r="E236" s="69"/>
      <c r="F236" s="65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 spans="1:27" ht="15.75" customHeight="1" x14ac:dyDescent="0.25">
      <c r="A237" s="64"/>
      <c r="B237" s="69"/>
      <c r="C237" s="69"/>
      <c r="D237" s="70"/>
      <c r="E237" s="69"/>
      <c r="F237" s="65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 spans="1:27" ht="15.75" customHeight="1" x14ac:dyDescent="0.25">
      <c r="A238" s="64"/>
      <c r="B238" s="69"/>
      <c r="C238" s="69"/>
      <c r="D238" s="70"/>
      <c r="E238" s="69"/>
      <c r="F238" s="65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 spans="1:27" ht="15.75" customHeight="1" x14ac:dyDescent="0.25">
      <c r="A239" s="64"/>
      <c r="B239" s="69"/>
      <c r="C239" s="69"/>
      <c r="D239" s="70"/>
      <c r="E239" s="69"/>
      <c r="F239" s="65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 spans="1:27" ht="15.75" customHeight="1" x14ac:dyDescent="0.25">
      <c r="A240" s="64"/>
      <c r="B240" s="69"/>
      <c r="C240" s="69"/>
      <c r="D240" s="70"/>
      <c r="E240" s="69"/>
      <c r="F240" s="65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ht="15.75" customHeight="1" x14ac:dyDescent="0.25">
      <c r="A241" s="64"/>
      <c r="B241" s="69"/>
      <c r="C241" s="69"/>
      <c r="D241" s="70"/>
      <c r="E241" s="69"/>
      <c r="F241" s="65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 spans="1:27" ht="15.75" customHeight="1" x14ac:dyDescent="0.25">
      <c r="A242" s="64"/>
      <c r="B242" s="69"/>
      <c r="C242" s="69"/>
      <c r="D242" s="70"/>
      <c r="E242" s="69"/>
      <c r="F242" s="65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ht="15.75" customHeight="1" x14ac:dyDescent="0.25">
      <c r="A243" s="64"/>
      <c r="B243" s="69"/>
      <c r="C243" s="69"/>
      <c r="D243" s="70"/>
      <c r="E243" s="69"/>
      <c r="F243" s="65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 spans="1:27" ht="15.75" customHeight="1" x14ac:dyDescent="0.25">
      <c r="A244" s="64"/>
      <c r="B244" s="69"/>
      <c r="C244" s="69"/>
      <c r="D244" s="70"/>
      <c r="E244" s="69"/>
      <c r="F244" s="65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ht="15.75" customHeight="1" x14ac:dyDescent="0.25">
      <c r="A245" s="64"/>
      <c r="B245" s="69"/>
      <c r="C245" s="69"/>
      <c r="D245" s="70"/>
      <c r="E245" s="69"/>
      <c r="F245" s="65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 spans="1:27" ht="15.75" customHeight="1" x14ac:dyDescent="0.25">
      <c r="A246" s="64"/>
      <c r="B246" s="69"/>
      <c r="C246" s="69"/>
      <c r="D246" s="70"/>
      <c r="E246" s="69"/>
      <c r="F246" s="65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 spans="1:27" ht="15.75" customHeight="1" x14ac:dyDescent="0.25">
      <c r="A247" s="64"/>
      <c r="B247" s="69"/>
      <c r="C247" s="69"/>
      <c r="D247" s="70"/>
      <c r="E247" s="69"/>
      <c r="F247" s="65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 spans="1:27" ht="15.75" customHeight="1" x14ac:dyDescent="0.25">
      <c r="A248" s="64"/>
      <c r="B248" s="69"/>
      <c r="C248" s="69"/>
      <c r="D248" s="70"/>
      <c r="E248" s="69"/>
      <c r="F248" s="65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ht="15.75" customHeight="1" x14ac:dyDescent="0.25">
      <c r="A249" s="64"/>
      <c r="B249" s="69"/>
      <c r="C249" s="69"/>
      <c r="D249" s="70"/>
      <c r="E249" s="69"/>
      <c r="F249" s="65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 spans="1:27" ht="15.75" customHeight="1" x14ac:dyDescent="0.25">
      <c r="A250" s="64"/>
      <c r="B250" s="69"/>
      <c r="C250" s="69"/>
      <c r="D250" s="70"/>
      <c r="E250" s="69"/>
      <c r="F250" s="65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 spans="1:27" ht="15.75" customHeight="1" x14ac:dyDescent="0.25">
      <c r="A251" s="64"/>
      <c r="B251" s="69"/>
      <c r="C251" s="69"/>
      <c r="D251" s="70"/>
      <c r="E251" s="69"/>
      <c r="F251" s="65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 spans="1:27" ht="15.75" customHeight="1" x14ac:dyDescent="0.25">
      <c r="A252" s="64"/>
      <c r="B252" s="69"/>
      <c r="C252" s="69"/>
      <c r="D252" s="70"/>
      <c r="E252" s="69"/>
      <c r="F252" s="65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 spans="1:27" ht="15.75" customHeight="1" x14ac:dyDescent="0.25">
      <c r="A253" s="64"/>
      <c r="B253" s="69"/>
      <c r="C253" s="69"/>
      <c r="D253" s="70"/>
      <c r="E253" s="69"/>
      <c r="F253" s="65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ht="15.75" customHeight="1" x14ac:dyDescent="0.25">
      <c r="A254" s="64"/>
      <c r="B254" s="69"/>
      <c r="C254" s="69"/>
      <c r="D254" s="70"/>
      <c r="E254" s="69"/>
      <c r="F254" s="65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 spans="1:27" ht="15.75" customHeight="1" x14ac:dyDescent="0.25">
      <c r="A255" s="64"/>
      <c r="B255" s="69"/>
      <c r="C255" s="69"/>
      <c r="D255" s="70"/>
      <c r="E255" s="69"/>
      <c r="F255" s="65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ht="15.75" customHeight="1" x14ac:dyDescent="0.25">
      <c r="A256" s="64"/>
      <c r="B256" s="69"/>
      <c r="C256" s="69"/>
      <c r="D256" s="70"/>
      <c r="E256" s="69"/>
      <c r="F256" s="65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 spans="1:27" ht="15.75" customHeight="1" x14ac:dyDescent="0.25">
      <c r="A257" s="64"/>
      <c r="B257" s="69"/>
      <c r="C257" s="69"/>
      <c r="D257" s="70"/>
      <c r="E257" s="69"/>
      <c r="F257" s="65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 spans="1:27" ht="15.75" customHeight="1" x14ac:dyDescent="0.25">
      <c r="A258" s="64"/>
      <c r="B258" s="69"/>
      <c r="C258" s="69"/>
      <c r="D258" s="70"/>
      <c r="E258" s="69"/>
      <c r="F258" s="65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 spans="1:27" ht="15.75" customHeight="1" x14ac:dyDescent="0.25">
      <c r="A259" s="64"/>
      <c r="B259" s="69"/>
      <c r="C259" s="69"/>
      <c r="D259" s="70"/>
      <c r="E259" s="69"/>
      <c r="F259" s="65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ht="15.75" customHeight="1" x14ac:dyDescent="0.25">
      <c r="A260" s="64"/>
      <c r="B260" s="69"/>
      <c r="C260" s="69"/>
      <c r="D260" s="70"/>
      <c r="E260" s="69"/>
      <c r="F260" s="65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 spans="1:27" ht="15.75" customHeight="1" x14ac:dyDescent="0.25">
      <c r="A261" s="64"/>
      <c r="B261" s="69"/>
      <c r="C261" s="69"/>
      <c r="D261" s="70"/>
      <c r="E261" s="69"/>
      <c r="F261" s="65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 spans="1:27" ht="15.75" customHeight="1" x14ac:dyDescent="0.25">
      <c r="A262" s="64"/>
      <c r="B262" s="69"/>
      <c r="C262" s="69"/>
      <c r="D262" s="70"/>
      <c r="E262" s="69"/>
      <c r="F262" s="65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 spans="1:27" ht="15.75" customHeight="1" x14ac:dyDescent="0.25">
      <c r="A263" s="64"/>
      <c r="B263" s="69"/>
      <c r="C263" s="69"/>
      <c r="D263" s="70"/>
      <c r="E263" s="69"/>
      <c r="F263" s="65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 spans="1:27" ht="15.75" customHeight="1" x14ac:dyDescent="0.25">
      <c r="A264" s="64"/>
      <c r="B264" s="69"/>
      <c r="C264" s="69"/>
      <c r="D264" s="70"/>
      <c r="E264" s="69"/>
      <c r="F264" s="65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 spans="1:27" ht="15.75" customHeight="1" x14ac:dyDescent="0.25">
      <c r="A265" s="64"/>
      <c r="B265" s="69"/>
      <c r="C265" s="69"/>
      <c r="D265" s="70"/>
      <c r="E265" s="69"/>
      <c r="F265" s="65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ht="15.75" customHeight="1" x14ac:dyDescent="0.25">
      <c r="A266" s="64"/>
      <c r="B266" s="69"/>
      <c r="C266" s="69"/>
      <c r="D266" s="70"/>
      <c r="E266" s="69"/>
      <c r="F266" s="65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 spans="1:27" ht="15.75" customHeight="1" x14ac:dyDescent="0.25">
      <c r="A267" s="64"/>
      <c r="B267" s="69"/>
      <c r="C267" s="69"/>
      <c r="D267" s="70"/>
      <c r="E267" s="69"/>
      <c r="F267" s="65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ht="15.75" customHeight="1" x14ac:dyDescent="0.25">
      <c r="A268" s="64"/>
      <c r="B268" s="69"/>
      <c r="C268" s="69"/>
      <c r="D268" s="70"/>
      <c r="E268" s="69"/>
      <c r="F268" s="65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 spans="1:27" ht="15.75" customHeight="1" x14ac:dyDescent="0.25">
      <c r="A269" s="64"/>
      <c r="B269" s="69"/>
      <c r="C269" s="69"/>
      <c r="D269" s="70"/>
      <c r="E269" s="69"/>
      <c r="F269" s="65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 spans="1:27" ht="15.75" customHeight="1" x14ac:dyDescent="0.25">
      <c r="A270" s="64"/>
      <c r="B270" s="69"/>
      <c r="C270" s="69"/>
      <c r="D270" s="70"/>
      <c r="E270" s="69"/>
      <c r="F270" s="65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ht="15.75" customHeight="1" x14ac:dyDescent="0.25">
      <c r="A271" s="64"/>
      <c r="B271" s="69"/>
      <c r="C271" s="69"/>
      <c r="D271" s="70"/>
      <c r="E271" s="69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 spans="1:27" ht="15.75" customHeight="1" x14ac:dyDescent="0.25">
      <c r="A272" s="64"/>
      <c r="B272" s="69"/>
      <c r="C272" s="69"/>
      <c r="D272" s="70"/>
      <c r="E272" s="69"/>
      <c r="F272" s="65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 spans="1:27" ht="15.75" customHeight="1" x14ac:dyDescent="0.25">
      <c r="A273" s="64"/>
      <c r="B273" s="69"/>
      <c r="C273" s="69"/>
      <c r="D273" s="70"/>
      <c r="E273" s="69"/>
      <c r="F273" s="65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 spans="1:27" ht="15.75" customHeight="1" x14ac:dyDescent="0.25">
      <c r="A274" s="64"/>
      <c r="B274" s="69"/>
      <c r="C274" s="69"/>
      <c r="D274" s="70"/>
      <c r="E274" s="69"/>
      <c r="F274" s="65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 spans="1:27" ht="15.75" customHeight="1" x14ac:dyDescent="0.25">
      <c r="A275" s="64"/>
      <c r="B275" s="69"/>
      <c r="C275" s="69"/>
      <c r="D275" s="70"/>
      <c r="E275" s="69"/>
      <c r="F275" s="65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ht="15.75" customHeight="1" x14ac:dyDescent="0.25">
      <c r="A276" s="64"/>
      <c r="B276" s="69"/>
      <c r="C276" s="69"/>
      <c r="D276" s="70"/>
      <c r="E276" s="69"/>
      <c r="F276" s="65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 spans="1:27" ht="15.75" customHeight="1" x14ac:dyDescent="0.25">
      <c r="A277" s="64"/>
      <c r="B277" s="69"/>
      <c r="C277" s="69"/>
      <c r="D277" s="70"/>
      <c r="E277" s="69"/>
      <c r="F277" s="65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ht="15.75" customHeight="1" x14ac:dyDescent="0.25">
      <c r="A278" s="64"/>
      <c r="B278" s="69"/>
      <c r="C278" s="69"/>
      <c r="D278" s="70"/>
      <c r="E278" s="69"/>
      <c r="F278" s="65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 spans="1:27" ht="15.75" customHeight="1" x14ac:dyDescent="0.25">
      <c r="A279" s="64"/>
      <c r="B279" s="69"/>
      <c r="C279" s="69"/>
      <c r="D279" s="70"/>
      <c r="E279" s="69"/>
      <c r="F279" s="65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 spans="1:27" ht="15.75" customHeight="1" x14ac:dyDescent="0.25">
      <c r="A280" s="64"/>
      <c r="B280" s="69"/>
      <c r="C280" s="69"/>
      <c r="D280" s="70"/>
      <c r="E280" s="69"/>
      <c r="F280" s="65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 spans="1:27" ht="15.75" customHeight="1" x14ac:dyDescent="0.25">
      <c r="A281" s="64"/>
      <c r="B281" s="69"/>
      <c r="C281" s="69"/>
      <c r="D281" s="70"/>
      <c r="E281" s="69"/>
      <c r="F281" s="65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 spans="1:27" ht="15.75" customHeight="1" x14ac:dyDescent="0.25">
      <c r="A282" s="64"/>
      <c r="B282" s="69"/>
      <c r="C282" s="69"/>
      <c r="D282" s="70"/>
      <c r="E282" s="69"/>
      <c r="F282" s="65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ht="15.75" customHeight="1" x14ac:dyDescent="0.25">
      <c r="A283" s="64"/>
      <c r="B283" s="69"/>
      <c r="C283" s="69"/>
      <c r="D283" s="70"/>
      <c r="E283" s="69"/>
      <c r="F283" s="65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 spans="1:27" ht="15.75" customHeight="1" x14ac:dyDescent="0.25">
      <c r="A284" s="64"/>
      <c r="B284" s="69"/>
      <c r="C284" s="69"/>
      <c r="D284" s="70"/>
      <c r="E284" s="69"/>
      <c r="F284" s="65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 spans="1:27" ht="15.75" customHeight="1" x14ac:dyDescent="0.25">
      <c r="A285" s="64"/>
      <c r="B285" s="69"/>
      <c r="C285" s="69"/>
      <c r="D285" s="70"/>
      <c r="E285" s="69"/>
      <c r="F285" s="65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 spans="1:27" ht="15.75" customHeight="1" x14ac:dyDescent="0.25">
      <c r="A286" s="64"/>
      <c r="B286" s="69"/>
      <c r="C286" s="69"/>
      <c r="D286" s="70"/>
      <c r="E286" s="69"/>
      <c r="F286" s="65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ht="15.75" customHeight="1" x14ac:dyDescent="0.25">
      <c r="A287" s="64"/>
      <c r="B287" s="69"/>
      <c r="C287" s="69"/>
      <c r="D287" s="70"/>
      <c r="E287" s="69"/>
      <c r="F287" s="65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 spans="1:27" ht="15.75" customHeight="1" x14ac:dyDescent="0.25">
      <c r="A288" s="64"/>
      <c r="B288" s="69"/>
      <c r="C288" s="69"/>
      <c r="D288" s="70"/>
      <c r="E288" s="69"/>
      <c r="F288" s="65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 spans="1:27" ht="15.75" customHeight="1" x14ac:dyDescent="0.25">
      <c r="A289" s="64"/>
      <c r="B289" s="69"/>
      <c r="C289" s="69"/>
      <c r="D289" s="70"/>
      <c r="E289" s="69"/>
      <c r="F289" s="65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ht="15.75" customHeight="1" x14ac:dyDescent="0.25">
      <c r="A290" s="64"/>
      <c r="B290" s="69"/>
      <c r="C290" s="69"/>
      <c r="D290" s="70"/>
      <c r="E290" s="69"/>
      <c r="F290" s="65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 spans="1:27" ht="15.75" customHeight="1" x14ac:dyDescent="0.25">
      <c r="A291" s="64"/>
      <c r="B291" s="69"/>
      <c r="C291" s="69"/>
      <c r="D291" s="70"/>
      <c r="E291" s="69"/>
      <c r="F291" s="65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 spans="1:27" ht="15.75" customHeight="1" x14ac:dyDescent="0.25">
      <c r="A292" s="64"/>
      <c r="B292" s="69"/>
      <c r="C292" s="69"/>
      <c r="D292" s="70"/>
      <c r="E292" s="69"/>
      <c r="F292" s="65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 spans="1:27" ht="15.75" customHeight="1" x14ac:dyDescent="0.25">
      <c r="A293" s="64"/>
      <c r="B293" s="69"/>
      <c r="C293" s="69"/>
      <c r="D293" s="70"/>
      <c r="E293" s="69"/>
      <c r="F293" s="65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 spans="1:27" ht="15.75" customHeight="1" x14ac:dyDescent="0.25">
      <c r="A294" s="64"/>
      <c r="B294" s="69"/>
      <c r="C294" s="69"/>
      <c r="D294" s="70"/>
      <c r="E294" s="69"/>
      <c r="F294" s="65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ht="15.75" customHeight="1" x14ac:dyDescent="0.25">
      <c r="A295" s="64"/>
      <c r="B295" s="69"/>
      <c r="C295" s="69"/>
      <c r="D295" s="70"/>
      <c r="E295" s="69"/>
      <c r="F295" s="65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 spans="1:27" ht="15.75" customHeight="1" x14ac:dyDescent="0.25">
      <c r="A296" s="64"/>
      <c r="B296" s="69"/>
      <c r="C296" s="69"/>
      <c r="D296" s="70"/>
      <c r="E296" s="69"/>
      <c r="F296" s="65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 spans="1:27" ht="15.75" customHeight="1" x14ac:dyDescent="0.25">
      <c r="A297" s="64"/>
      <c r="B297" s="69"/>
      <c r="C297" s="69"/>
      <c r="D297" s="70"/>
      <c r="E297" s="69"/>
      <c r="F297" s="65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ht="15.75" customHeight="1" x14ac:dyDescent="0.25">
      <c r="A298" s="64"/>
      <c r="B298" s="69"/>
      <c r="C298" s="69"/>
      <c r="D298" s="70"/>
      <c r="E298" s="69"/>
      <c r="F298" s="65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 spans="1:27" ht="15.75" customHeight="1" x14ac:dyDescent="0.25">
      <c r="A299" s="64"/>
      <c r="B299" s="69"/>
      <c r="C299" s="69"/>
      <c r="D299" s="70"/>
      <c r="E299" s="69"/>
      <c r="F299" s="65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ht="15.75" customHeight="1" x14ac:dyDescent="0.25">
      <c r="A300" s="64"/>
      <c r="B300" s="69"/>
      <c r="C300" s="69"/>
      <c r="D300" s="70"/>
      <c r="E300" s="69"/>
      <c r="F300" s="65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 spans="1:27" ht="15.75" customHeight="1" x14ac:dyDescent="0.25">
      <c r="A301" s="64"/>
      <c r="B301" s="69"/>
      <c r="C301" s="69"/>
      <c r="D301" s="70"/>
      <c r="E301" s="69"/>
      <c r="F301" s="65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 spans="1:27" ht="15.75" customHeight="1" x14ac:dyDescent="0.25">
      <c r="A302" s="64"/>
      <c r="B302" s="69"/>
      <c r="C302" s="69"/>
      <c r="D302" s="70"/>
      <c r="E302" s="69"/>
      <c r="F302" s="65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 spans="1:27" ht="15.75" customHeight="1" x14ac:dyDescent="0.25">
      <c r="A303" s="64"/>
      <c r="B303" s="69"/>
      <c r="C303" s="69"/>
      <c r="D303" s="70"/>
      <c r="E303" s="69"/>
      <c r="F303" s="65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15.75" customHeight="1" x14ac:dyDescent="0.25">
      <c r="A304" s="64"/>
      <c r="B304" s="69"/>
      <c r="C304" s="69"/>
      <c r="D304" s="70"/>
      <c r="E304" s="69"/>
      <c r="F304" s="65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 spans="1:27" ht="15.75" customHeight="1" x14ac:dyDescent="0.25">
      <c r="A305" s="64"/>
      <c r="B305" s="69"/>
      <c r="C305" s="69"/>
      <c r="D305" s="70"/>
      <c r="E305" s="69"/>
      <c r="F305" s="65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 spans="1:27" ht="15.75" customHeight="1" x14ac:dyDescent="0.25">
      <c r="A306" s="64"/>
      <c r="B306" s="69"/>
      <c r="C306" s="69"/>
      <c r="D306" s="70"/>
      <c r="E306" s="69"/>
      <c r="F306" s="65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 spans="1:27" ht="15.75" customHeight="1" x14ac:dyDescent="0.25">
      <c r="A307" s="64"/>
      <c r="B307" s="69"/>
      <c r="C307" s="69"/>
      <c r="D307" s="70"/>
      <c r="E307" s="69"/>
      <c r="F307" s="65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 spans="1:27" ht="15.75" customHeight="1" x14ac:dyDescent="0.25">
      <c r="A308" s="64"/>
      <c r="B308" s="69"/>
      <c r="C308" s="69"/>
      <c r="D308" s="70"/>
      <c r="E308" s="69"/>
      <c r="F308" s="65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15.75" customHeight="1" x14ac:dyDescent="0.25">
      <c r="A309" s="64"/>
      <c r="B309" s="69"/>
      <c r="C309" s="69"/>
      <c r="D309" s="70"/>
      <c r="E309" s="69"/>
      <c r="F309" s="65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 spans="1:27" ht="15.75" customHeight="1" x14ac:dyDescent="0.25">
      <c r="A310" s="64"/>
      <c r="B310" s="69"/>
      <c r="C310" s="69"/>
      <c r="D310" s="70"/>
      <c r="E310" s="69"/>
      <c r="F310" s="65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 spans="1:27" ht="15.75" customHeight="1" x14ac:dyDescent="0.25">
      <c r="A311" s="64"/>
      <c r="B311" s="69"/>
      <c r="C311" s="69"/>
      <c r="D311" s="70"/>
      <c r="E311" s="69"/>
      <c r="F311" s="65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 spans="1:27" ht="15.75" customHeight="1" x14ac:dyDescent="0.25">
      <c r="A312" s="64"/>
      <c r="B312" s="69"/>
      <c r="C312" s="69"/>
      <c r="D312" s="70"/>
      <c r="E312" s="69"/>
      <c r="F312" s="65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 spans="1:27" ht="15.75" customHeight="1" x14ac:dyDescent="0.25">
      <c r="A313" s="64"/>
      <c r="B313" s="69"/>
      <c r="C313" s="69"/>
      <c r="D313" s="70"/>
      <c r="E313" s="69"/>
      <c r="F313" s="65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 spans="1:27" ht="15.75" customHeight="1" x14ac:dyDescent="0.25">
      <c r="A314" s="64"/>
      <c r="B314" s="69"/>
      <c r="C314" s="69"/>
      <c r="D314" s="70"/>
      <c r="E314" s="69"/>
      <c r="F314" s="65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 spans="1:27" ht="15.75" customHeight="1" x14ac:dyDescent="0.25">
      <c r="A315" s="64"/>
      <c r="B315" s="69"/>
      <c r="C315" s="69"/>
      <c r="D315" s="70"/>
      <c r="E315" s="69"/>
      <c r="F315" s="65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 spans="1:27" ht="15.75" customHeight="1" x14ac:dyDescent="0.25">
      <c r="A316" s="64"/>
      <c r="B316" s="69"/>
      <c r="C316" s="69"/>
      <c r="D316" s="70"/>
      <c r="E316" s="69"/>
      <c r="F316" s="65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 spans="1:27" ht="15.75" customHeight="1" x14ac:dyDescent="0.25">
      <c r="A317" s="64"/>
      <c r="B317" s="69"/>
      <c r="C317" s="69"/>
      <c r="D317" s="70"/>
      <c r="E317" s="69"/>
      <c r="F317" s="65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15.75" customHeight="1" x14ac:dyDescent="0.25">
      <c r="A318" s="64"/>
      <c r="B318" s="69"/>
      <c r="C318" s="69"/>
      <c r="D318" s="70"/>
      <c r="E318" s="69"/>
      <c r="F318" s="65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 spans="1:27" ht="15.75" customHeight="1" x14ac:dyDescent="0.25">
      <c r="A319" s="64"/>
      <c r="B319" s="69"/>
      <c r="C319" s="69"/>
      <c r="D319" s="70"/>
      <c r="E319" s="69"/>
      <c r="F319" s="65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15.75" customHeight="1" x14ac:dyDescent="0.25">
      <c r="A320" s="64"/>
      <c r="B320" s="69"/>
      <c r="C320" s="69"/>
      <c r="D320" s="70"/>
      <c r="E320" s="69"/>
      <c r="F320" s="65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 spans="1:27" ht="15.75" customHeight="1" x14ac:dyDescent="0.25">
      <c r="A321" s="64"/>
      <c r="B321" s="69"/>
      <c r="C321" s="69"/>
      <c r="D321" s="70"/>
      <c r="E321" s="69"/>
      <c r="F321" s="65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15.75" customHeight="1" x14ac:dyDescent="0.25">
      <c r="A322" s="64"/>
      <c r="B322" s="69"/>
      <c r="C322" s="69"/>
      <c r="D322" s="70"/>
      <c r="E322" s="69"/>
      <c r="F322" s="65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 spans="1:27" ht="15.75" customHeight="1" x14ac:dyDescent="0.25">
      <c r="A323" s="64"/>
      <c r="B323" s="69"/>
      <c r="C323" s="69"/>
      <c r="D323" s="70"/>
      <c r="E323" s="69"/>
      <c r="F323" s="65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 spans="1:27" ht="15.75" customHeight="1" x14ac:dyDescent="0.25">
      <c r="A324" s="64"/>
      <c r="B324" s="69"/>
      <c r="C324" s="69"/>
      <c r="D324" s="70"/>
      <c r="E324" s="69"/>
      <c r="F324" s="65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 spans="1:27" ht="15.75" customHeight="1" x14ac:dyDescent="0.25">
      <c r="A325" s="64"/>
      <c r="B325" s="69"/>
      <c r="C325" s="69"/>
      <c r="D325" s="70"/>
      <c r="E325" s="69"/>
      <c r="F325" s="65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 spans="1:27" ht="15.75" customHeight="1" x14ac:dyDescent="0.25">
      <c r="A326" s="64"/>
      <c r="B326" s="69"/>
      <c r="C326" s="69"/>
      <c r="D326" s="70"/>
      <c r="E326" s="69"/>
      <c r="F326" s="65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 spans="1:27" ht="15.75" customHeight="1" x14ac:dyDescent="0.25">
      <c r="A327" s="64"/>
      <c r="B327" s="69"/>
      <c r="C327" s="69"/>
      <c r="D327" s="70"/>
      <c r="E327" s="69"/>
      <c r="F327" s="65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 spans="1:27" ht="15.75" customHeight="1" x14ac:dyDescent="0.25">
      <c r="A328" s="64"/>
      <c r="B328" s="69"/>
      <c r="C328" s="69"/>
      <c r="D328" s="70"/>
      <c r="E328" s="69"/>
      <c r="F328" s="65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15.75" customHeight="1" x14ac:dyDescent="0.25">
      <c r="A329" s="64"/>
      <c r="B329" s="69"/>
      <c r="C329" s="69"/>
      <c r="D329" s="70"/>
      <c r="E329" s="69"/>
      <c r="F329" s="65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 spans="1:27" ht="15.75" customHeight="1" x14ac:dyDescent="0.25">
      <c r="A330" s="64"/>
      <c r="B330" s="69"/>
      <c r="C330" s="69"/>
      <c r="D330" s="70"/>
      <c r="E330" s="69"/>
      <c r="F330" s="65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 spans="1:27" ht="15.75" customHeight="1" x14ac:dyDescent="0.25">
      <c r="A331" s="64"/>
      <c r="B331" s="69"/>
      <c r="C331" s="69"/>
      <c r="D331" s="70"/>
      <c r="E331" s="69"/>
      <c r="F331" s="65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 spans="1:27" ht="15.75" customHeight="1" x14ac:dyDescent="0.25">
      <c r="A332" s="64"/>
      <c r="B332" s="69"/>
      <c r="C332" s="69"/>
      <c r="D332" s="70"/>
      <c r="E332" s="69"/>
      <c r="F332" s="65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 spans="1:27" ht="15.75" customHeight="1" x14ac:dyDescent="0.25">
      <c r="A333" s="64"/>
      <c r="B333" s="69"/>
      <c r="C333" s="69"/>
      <c r="D333" s="70"/>
      <c r="E333" s="69"/>
      <c r="F333" s="65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 spans="1:27" ht="15.75" customHeight="1" x14ac:dyDescent="0.25">
      <c r="A334" s="64"/>
      <c r="B334" s="69"/>
      <c r="C334" s="69"/>
      <c r="D334" s="70"/>
      <c r="E334" s="69"/>
      <c r="F334" s="65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 spans="1:27" ht="15.75" customHeight="1" x14ac:dyDescent="0.25">
      <c r="A335" s="64"/>
      <c r="B335" s="69"/>
      <c r="C335" s="69"/>
      <c r="D335" s="70"/>
      <c r="E335" s="69"/>
      <c r="F335" s="65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15.75" customHeight="1" x14ac:dyDescent="0.25">
      <c r="A336" s="64"/>
      <c r="B336" s="69"/>
      <c r="C336" s="69"/>
      <c r="D336" s="70"/>
      <c r="E336" s="69"/>
      <c r="F336" s="65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 spans="1:27" ht="15.75" customHeight="1" x14ac:dyDescent="0.25">
      <c r="A337" s="64"/>
      <c r="B337" s="69"/>
      <c r="C337" s="69"/>
      <c r="D337" s="70"/>
      <c r="E337" s="69"/>
      <c r="F337" s="65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 spans="1:27" ht="15.75" customHeight="1" x14ac:dyDescent="0.25">
      <c r="A338" s="64"/>
      <c r="B338" s="69"/>
      <c r="C338" s="69"/>
      <c r="D338" s="70"/>
      <c r="E338" s="69"/>
      <c r="F338" s="65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 spans="1:27" ht="15.75" customHeight="1" x14ac:dyDescent="0.25">
      <c r="A339" s="64"/>
      <c r="B339" s="69"/>
      <c r="C339" s="69"/>
      <c r="D339" s="70"/>
      <c r="E339" s="69"/>
      <c r="F339" s="65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 spans="1:27" ht="15.75" customHeight="1" x14ac:dyDescent="0.25">
      <c r="A340" s="64"/>
      <c r="B340" s="69"/>
      <c r="C340" s="69"/>
      <c r="D340" s="70"/>
      <c r="E340" s="69"/>
      <c r="F340" s="65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15.75" customHeight="1" x14ac:dyDescent="0.25">
      <c r="A341" s="64"/>
      <c r="B341" s="69"/>
      <c r="C341" s="69"/>
      <c r="D341" s="70"/>
      <c r="E341" s="69"/>
      <c r="F341" s="65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 spans="1:27" ht="15.75" customHeight="1" x14ac:dyDescent="0.25">
      <c r="A342" s="64"/>
      <c r="B342" s="69"/>
      <c r="C342" s="69"/>
      <c r="D342" s="70"/>
      <c r="E342" s="69"/>
      <c r="F342" s="65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 spans="1:27" ht="15.75" customHeight="1" x14ac:dyDescent="0.25">
      <c r="A343" s="64"/>
      <c r="B343" s="69"/>
      <c r="C343" s="69"/>
      <c r="D343" s="70"/>
      <c r="E343" s="69"/>
      <c r="F343" s="65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 spans="1:27" ht="15.75" customHeight="1" x14ac:dyDescent="0.25">
      <c r="A344" s="64"/>
      <c r="B344" s="69"/>
      <c r="C344" s="69"/>
      <c r="D344" s="70"/>
      <c r="E344" s="69"/>
      <c r="F344" s="65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 spans="1:27" ht="15.75" customHeight="1" x14ac:dyDescent="0.25">
      <c r="A345" s="64"/>
      <c r="B345" s="69"/>
      <c r="C345" s="69"/>
      <c r="D345" s="70"/>
      <c r="E345" s="69"/>
      <c r="F345" s="65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 spans="1:27" ht="15.75" customHeight="1" x14ac:dyDescent="0.25">
      <c r="A346" s="64"/>
      <c r="B346" s="69"/>
      <c r="C346" s="69"/>
      <c r="D346" s="70"/>
      <c r="E346" s="69"/>
      <c r="F346" s="65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15.75" customHeight="1" x14ac:dyDescent="0.25">
      <c r="A347" s="64"/>
      <c r="B347" s="69"/>
      <c r="C347" s="69"/>
      <c r="D347" s="70"/>
      <c r="E347" s="69"/>
      <c r="F347" s="65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 spans="1:27" ht="15.75" customHeight="1" x14ac:dyDescent="0.25">
      <c r="A348" s="64"/>
      <c r="B348" s="69"/>
      <c r="C348" s="69"/>
      <c r="D348" s="70"/>
      <c r="E348" s="69"/>
      <c r="F348" s="65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customHeight="1" x14ac:dyDescent="0.25">
      <c r="A349" s="64"/>
      <c r="B349" s="69"/>
      <c r="C349" s="69"/>
      <c r="D349" s="70"/>
      <c r="E349" s="69"/>
      <c r="F349" s="65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 spans="1:27" ht="15.75" customHeight="1" x14ac:dyDescent="0.25">
      <c r="A350" s="64"/>
      <c r="B350" s="69"/>
      <c r="C350" s="69"/>
      <c r="D350" s="70"/>
      <c r="E350" s="69"/>
      <c r="F350" s="65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 spans="1:27" ht="15.75" customHeight="1" x14ac:dyDescent="0.25">
      <c r="A351" s="64"/>
      <c r="B351" s="69"/>
      <c r="C351" s="69"/>
      <c r="D351" s="70"/>
      <c r="E351" s="69"/>
      <c r="F351" s="65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 spans="1:27" ht="15.75" customHeight="1" x14ac:dyDescent="0.25">
      <c r="A352" s="64"/>
      <c r="B352" s="69"/>
      <c r="C352" s="69"/>
      <c r="D352" s="70"/>
      <c r="E352" s="69"/>
      <c r="F352" s="65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 spans="1:27" ht="15.75" customHeight="1" x14ac:dyDescent="0.25">
      <c r="A353" s="64"/>
      <c r="B353" s="69"/>
      <c r="C353" s="69"/>
      <c r="D353" s="70"/>
      <c r="E353" s="69"/>
      <c r="F353" s="65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15.75" customHeight="1" x14ac:dyDescent="0.25">
      <c r="A354" s="64"/>
      <c r="B354" s="69"/>
      <c r="C354" s="69"/>
      <c r="D354" s="70"/>
      <c r="E354" s="69"/>
      <c r="F354" s="65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 spans="1:27" ht="15.75" customHeight="1" x14ac:dyDescent="0.25">
      <c r="A355" s="64"/>
      <c r="B355" s="69"/>
      <c r="C355" s="69"/>
      <c r="D355" s="70"/>
      <c r="E355" s="69"/>
      <c r="F355" s="65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15.75" customHeight="1" x14ac:dyDescent="0.25">
      <c r="A356" s="64"/>
      <c r="B356" s="69"/>
      <c r="C356" s="69"/>
      <c r="D356" s="70"/>
      <c r="E356" s="69"/>
      <c r="F356" s="65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 spans="1:27" ht="15.75" customHeight="1" x14ac:dyDescent="0.25">
      <c r="A357" s="64"/>
      <c r="B357" s="69"/>
      <c r="C357" s="69"/>
      <c r="D357" s="70"/>
      <c r="E357" s="69"/>
      <c r="F357" s="65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 spans="1:27" ht="15.75" customHeight="1" x14ac:dyDescent="0.25">
      <c r="A358" s="64"/>
      <c r="B358" s="69"/>
      <c r="C358" s="69"/>
      <c r="D358" s="70"/>
      <c r="E358" s="69"/>
      <c r="F358" s="65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 spans="1:27" ht="15.75" customHeight="1" x14ac:dyDescent="0.25">
      <c r="A359" s="64"/>
      <c r="B359" s="69"/>
      <c r="C359" s="69"/>
      <c r="D359" s="70"/>
      <c r="E359" s="69"/>
      <c r="F359" s="65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15.75" customHeight="1" x14ac:dyDescent="0.25">
      <c r="A360" s="64"/>
      <c r="B360" s="69"/>
      <c r="C360" s="69"/>
      <c r="D360" s="70"/>
      <c r="E360" s="69"/>
      <c r="F360" s="65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 spans="1:27" ht="15.75" customHeight="1" x14ac:dyDescent="0.25">
      <c r="A361" s="64"/>
      <c r="B361" s="69"/>
      <c r="C361" s="69"/>
      <c r="D361" s="70"/>
      <c r="E361" s="69"/>
      <c r="F361" s="65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 spans="1:27" ht="15.75" customHeight="1" x14ac:dyDescent="0.25">
      <c r="A362" s="64"/>
      <c r="B362" s="69"/>
      <c r="C362" s="69"/>
      <c r="D362" s="70"/>
      <c r="E362" s="69"/>
      <c r="F362" s="65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 spans="1:27" ht="15.75" customHeight="1" x14ac:dyDescent="0.25">
      <c r="A363" s="64"/>
      <c r="B363" s="69"/>
      <c r="C363" s="69"/>
      <c r="D363" s="70"/>
      <c r="E363" s="69"/>
      <c r="F363" s="65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15.75" customHeight="1" x14ac:dyDescent="0.25">
      <c r="A364" s="64"/>
      <c r="B364" s="69"/>
      <c r="C364" s="69"/>
      <c r="D364" s="70"/>
      <c r="E364" s="69"/>
      <c r="F364" s="65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 spans="1:27" ht="15.75" customHeight="1" x14ac:dyDescent="0.25">
      <c r="A365" s="64"/>
      <c r="B365" s="69"/>
      <c r="C365" s="69"/>
      <c r="D365" s="70"/>
      <c r="E365" s="69"/>
      <c r="F365" s="65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 spans="1:27" ht="15.75" customHeight="1" x14ac:dyDescent="0.25">
      <c r="A366" s="64"/>
      <c r="B366" s="69"/>
      <c r="C366" s="69"/>
      <c r="D366" s="70"/>
      <c r="E366" s="69"/>
      <c r="F366" s="65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 spans="1:27" ht="15.75" customHeight="1" x14ac:dyDescent="0.25">
      <c r="A367" s="64"/>
      <c r="B367" s="69"/>
      <c r="C367" s="69"/>
      <c r="D367" s="70"/>
      <c r="E367" s="69"/>
      <c r="F367" s="65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 spans="1:27" ht="15.75" customHeight="1" x14ac:dyDescent="0.25">
      <c r="A368" s="64"/>
      <c r="B368" s="69"/>
      <c r="C368" s="69"/>
      <c r="D368" s="70"/>
      <c r="E368" s="69"/>
      <c r="F368" s="65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 spans="1:27" ht="15.75" customHeight="1" x14ac:dyDescent="0.25">
      <c r="A369" s="64"/>
      <c r="B369" s="69"/>
      <c r="C369" s="69"/>
      <c r="D369" s="70"/>
      <c r="E369" s="69"/>
      <c r="F369" s="65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15.75" customHeight="1" x14ac:dyDescent="0.25">
      <c r="A370" s="64"/>
      <c r="B370" s="69"/>
      <c r="C370" s="69"/>
      <c r="D370" s="70"/>
      <c r="E370" s="69"/>
      <c r="F370" s="65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 spans="1:27" ht="15.75" customHeight="1" x14ac:dyDescent="0.25">
      <c r="A371" s="64"/>
      <c r="B371" s="69"/>
      <c r="C371" s="69"/>
      <c r="D371" s="70"/>
      <c r="E371" s="69"/>
      <c r="F371" s="65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 spans="1:27" ht="15.75" customHeight="1" x14ac:dyDescent="0.25">
      <c r="A372" s="64"/>
      <c r="B372" s="69"/>
      <c r="C372" s="69"/>
      <c r="D372" s="70"/>
      <c r="E372" s="69"/>
      <c r="F372" s="65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 spans="1:27" ht="15.75" customHeight="1" x14ac:dyDescent="0.25">
      <c r="A373" s="64"/>
      <c r="B373" s="69"/>
      <c r="C373" s="69"/>
      <c r="D373" s="70"/>
      <c r="E373" s="69"/>
      <c r="F373" s="65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15.75" customHeight="1" x14ac:dyDescent="0.25">
      <c r="A374" s="64"/>
      <c r="B374" s="69"/>
      <c r="C374" s="69"/>
      <c r="D374" s="70"/>
      <c r="E374" s="69"/>
      <c r="F374" s="65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 spans="1:27" ht="15.75" customHeight="1" x14ac:dyDescent="0.25">
      <c r="A375" s="64"/>
      <c r="B375" s="69"/>
      <c r="C375" s="69"/>
      <c r="D375" s="70"/>
      <c r="E375" s="69"/>
      <c r="F375" s="65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15.75" customHeight="1" x14ac:dyDescent="0.25">
      <c r="A376" s="64"/>
      <c r="B376" s="69"/>
      <c r="C376" s="69"/>
      <c r="D376" s="70"/>
      <c r="E376" s="69"/>
      <c r="F376" s="65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 spans="1:27" ht="15.75" customHeight="1" x14ac:dyDescent="0.25">
      <c r="A377" s="64"/>
      <c r="B377" s="69"/>
      <c r="C377" s="69"/>
      <c r="D377" s="70"/>
      <c r="E377" s="69"/>
      <c r="F377" s="65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 spans="1:27" ht="15.75" customHeight="1" x14ac:dyDescent="0.25">
      <c r="A378" s="64"/>
      <c r="B378" s="69"/>
      <c r="C378" s="69"/>
      <c r="D378" s="70"/>
      <c r="E378" s="69"/>
      <c r="F378" s="65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 spans="1:27" ht="15.75" customHeight="1" x14ac:dyDescent="0.25">
      <c r="A379" s="64"/>
      <c r="B379" s="69"/>
      <c r="C379" s="69"/>
      <c r="D379" s="70"/>
      <c r="E379" s="69"/>
      <c r="F379" s="65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 spans="1:27" ht="15.75" customHeight="1" x14ac:dyDescent="0.25">
      <c r="A380" s="64"/>
      <c r="B380" s="69"/>
      <c r="C380" s="69"/>
      <c r="D380" s="70"/>
      <c r="E380" s="69"/>
      <c r="F380" s="65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 spans="1:27" ht="15.75" customHeight="1" x14ac:dyDescent="0.25">
      <c r="A381" s="64"/>
      <c r="B381" s="69"/>
      <c r="C381" s="69"/>
      <c r="D381" s="70"/>
      <c r="E381" s="69"/>
      <c r="F381" s="65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 spans="1:27" ht="15.75" customHeight="1" x14ac:dyDescent="0.25">
      <c r="A382" s="64"/>
      <c r="B382" s="69"/>
      <c r="C382" s="69"/>
      <c r="D382" s="70"/>
      <c r="E382" s="69"/>
      <c r="F382" s="65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 spans="1:27" ht="15.75" customHeight="1" x14ac:dyDescent="0.25">
      <c r="A383" s="64"/>
      <c r="B383" s="69"/>
      <c r="C383" s="69"/>
      <c r="D383" s="70"/>
      <c r="E383" s="69"/>
      <c r="F383" s="65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 spans="1:27" ht="15.75" customHeight="1" x14ac:dyDescent="0.25">
      <c r="A384" s="64"/>
      <c r="B384" s="69"/>
      <c r="C384" s="69"/>
      <c r="D384" s="70"/>
      <c r="E384" s="69"/>
      <c r="F384" s="65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 spans="1:27" ht="15.75" customHeight="1" x14ac:dyDescent="0.25">
      <c r="A385" s="64"/>
      <c r="B385" s="69"/>
      <c r="C385" s="69"/>
      <c r="D385" s="70"/>
      <c r="E385" s="69"/>
      <c r="F385" s="65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 spans="1:27" ht="15.75" customHeight="1" x14ac:dyDescent="0.25">
      <c r="A386" s="64"/>
      <c r="B386" s="69"/>
      <c r="C386" s="69"/>
      <c r="D386" s="70"/>
      <c r="E386" s="69"/>
      <c r="F386" s="65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 spans="1:27" ht="15.75" customHeight="1" x14ac:dyDescent="0.25">
      <c r="A387" s="64"/>
      <c r="B387" s="69"/>
      <c r="C387" s="69"/>
      <c r="D387" s="70"/>
      <c r="E387" s="69"/>
      <c r="F387" s="65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 spans="1:27" ht="15.75" customHeight="1" x14ac:dyDescent="0.25">
      <c r="A388" s="64"/>
      <c r="B388" s="69"/>
      <c r="C388" s="69"/>
      <c r="D388" s="70"/>
      <c r="E388" s="69"/>
      <c r="F388" s="65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 spans="1:27" ht="15.75" customHeight="1" x14ac:dyDescent="0.25">
      <c r="A389" s="64"/>
      <c r="B389" s="69"/>
      <c r="C389" s="69"/>
      <c r="D389" s="70"/>
      <c r="E389" s="69"/>
      <c r="F389" s="65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 spans="1:27" ht="15.75" customHeight="1" x14ac:dyDescent="0.25">
      <c r="A390" s="64"/>
      <c r="B390" s="69"/>
      <c r="C390" s="69"/>
      <c r="D390" s="70"/>
      <c r="E390" s="69"/>
      <c r="F390" s="65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 spans="1:27" ht="15.75" customHeight="1" x14ac:dyDescent="0.25">
      <c r="A391" s="64"/>
      <c r="B391" s="69"/>
      <c r="C391" s="69"/>
      <c r="D391" s="70"/>
      <c r="E391" s="69"/>
      <c r="F391" s="65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 spans="1:27" ht="15.75" customHeight="1" x14ac:dyDescent="0.25">
      <c r="A392" s="64"/>
      <c r="B392" s="69"/>
      <c r="C392" s="69"/>
      <c r="D392" s="70"/>
      <c r="E392" s="69"/>
      <c r="F392" s="65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 spans="1:27" ht="15.75" customHeight="1" x14ac:dyDescent="0.25">
      <c r="A393" s="64"/>
      <c r="B393" s="69"/>
      <c r="C393" s="69"/>
      <c r="D393" s="70"/>
      <c r="E393" s="69"/>
      <c r="F393" s="65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 spans="1:27" ht="15.75" customHeight="1" x14ac:dyDescent="0.25">
      <c r="A394" s="64"/>
      <c r="B394" s="69"/>
      <c r="C394" s="69"/>
      <c r="D394" s="70"/>
      <c r="E394" s="69"/>
      <c r="F394" s="65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 spans="1:27" ht="15.75" customHeight="1" x14ac:dyDescent="0.25">
      <c r="A395" s="64"/>
      <c r="B395" s="69"/>
      <c r="C395" s="69"/>
      <c r="D395" s="70"/>
      <c r="E395" s="69"/>
      <c r="F395" s="65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 spans="1:27" ht="15.75" customHeight="1" x14ac:dyDescent="0.25">
      <c r="A396" s="64"/>
      <c r="B396" s="69"/>
      <c r="C396" s="69"/>
      <c r="D396" s="70"/>
      <c r="E396" s="69"/>
      <c r="F396" s="65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 spans="1:27" ht="15.75" customHeight="1" x14ac:dyDescent="0.25">
      <c r="A397" s="64"/>
      <c r="B397" s="69"/>
      <c r="C397" s="69"/>
      <c r="D397" s="70"/>
      <c r="E397" s="69"/>
      <c r="F397" s="65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 spans="1:27" ht="15.75" customHeight="1" x14ac:dyDescent="0.25">
      <c r="A398" s="64"/>
      <c r="B398" s="69"/>
      <c r="C398" s="69"/>
      <c r="D398" s="70"/>
      <c r="E398" s="69"/>
      <c r="F398" s="65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 spans="1:27" ht="15.75" customHeight="1" x14ac:dyDescent="0.25">
      <c r="A399" s="64"/>
      <c r="B399" s="69"/>
      <c r="C399" s="69"/>
      <c r="D399" s="70"/>
      <c r="E399" s="69"/>
      <c r="F399" s="65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 spans="1:27" ht="15.75" customHeight="1" x14ac:dyDescent="0.25">
      <c r="A400" s="64"/>
      <c r="B400" s="69"/>
      <c r="C400" s="69"/>
      <c r="D400" s="70"/>
      <c r="E400" s="69"/>
      <c r="F400" s="65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 spans="1:27" ht="15.75" customHeight="1" x14ac:dyDescent="0.25">
      <c r="A401" s="64"/>
      <c r="B401" s="69"/>
      <c r="C401" s="69"/>
      <c r="D401" s="70"/>
      <c r="E401" s="69"/>
      <c r="F401" s="65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 spans="1:27" ht="15.75" customHeight="1" x14ac:dyDescent="0.25">
      <c r="A402" s="64"/>
      <c r="B402" s="69"/>
      <c r="C402" s="69"/>
      <c r="D402" s="70"/>
      <c r="E402" s="69"/>
      <c r="F402" s="65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 spans="1:27" ht="15.75" customHeight="1" x14ac:dyDescent="0.25">
      <c r="A403" s="64"/>
      <c r="B403" s="69"/>
      <c r="C403" s="69"/>
      <c r="D403" s="70"/>
      <c r="E403" s="69"/>
      <c r="F403" s="65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 spans="1:27" ht="15.75" customHeight="1" x14ac:dyDescent="0.25">
      <c r="A404" s="64"/>
      <c r="B404" s="69"/>
      <c r="C404" s="69"/>
      <c r="D404" s="70"/>
      <c r="E404" s="69"/>
      <c r="F404" s="65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 spans="1:27" ht="15.75" customHeight="1" x14ac:dyDescent="0.25">
      <c r="A405" s="64"/>
      <c r="B405" s="69"/>
      <c r="C405" s="69"/>
      <c r="D405" s="70"/>
      <c r="E405" s="69"/>
      <c r="F405" s="65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 spans="1:27" ht="15.75" customHeight="1" x14ac:dyDescent="0.25">
      <c r="A406" s="64"/>
      <c r="B406" s="69"/>
      <c r="C406" s="69"/>
      <c r="D406" s="70"/>
      <c r="E406" s="69"/>
      <c r="F406" s="65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 spans="1:27" ht="15.75" customHeight="1" x14ac:dyDescent="0.25">
      <c r="A407" s="64"/>
      <c r="B407" s="69"/>
      <c r="C407" s="69"/>
      <c r="D407" s="70"/>
      <c r="E407" s="69"/>
      <c r="F407" s="65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 spans="1:27" ht="15.75" customHeight="1" x14ac:dyDescent="0.25">
      <c r="A408" s="64"/>
      <c r="B408" s="69"/>
      <c r="C408" s="69"/>
      <c r="D408" s="70"/>
      <c r="E408" s="69"/>
      <c r="F408" s="65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 spans="1:27" ht="15.75" customHeight="1" x14ac:dyDescent="0.25">
      <c r="A409" s="64"/>
      <c r="B409" s="69"/>
      <c r="C409" s="69"/>
      <c r="D409" s="70"/>
      <c r="E409" s="69"/>
      <c r="F409" s="65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 spans="1:27" ht="15.75" customHeight="1" x14ac:dyDescent="0.25">
      <c r="A410" s="64"/>
      <c r="B410" s="69"/>
      <c r="C410" s="69"/>
      <c r="D410" s="70"/>
      <c r="E410" s="69"/>
      <c r="F410" s="65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 spans="1:27" ht="15.75" customHeight="1" x14ac:dyDescent="0.25">
      <c r="A411" s="64"/>
      <c r="B411" s="69"/>
      <c r="C411" s="69"/>
      <c r="D411" s="70"/>
      <c r="E411" s="69"/>
      <c r="F411" s="65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 spans="1:27" ht="15.75" customHeight="1" x14ac:dyDescent="0.25">
      <c r="A412" s="64"/>
      <c r="B412" s="69"/>
      <c r="C412" s="69"/>
      <c r="D412" s="70"/>
      <c r="E412" s="69"/>
      <c r="F412" s="65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 spans="1:27" ht="15.75" customHeight="1" x14ac:dyDescent="0.25">
      <c r="A413" s="64"/>
      <c r="B413" s="69"/>
      <c r="C413" s="69"/>
      <c r="D413" s="70"/>
      <c r="E413" s="69"/>
      <c r="F413" s="65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 spans="1:27" ht="15.75" customHeight="1" x14ac:dyDescent="0.25">
      <c r="A414" s="64"/>
      <c r="B414" s="69"/>
      <c r="C414" s="69"/>
      <c r="D414" s="70"/>
      <c r="E414" s="69"/>
      <c r="F414" s="65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 spans="1:27" ht="15.75" customHeight="1" x14ac:dyDescent="0.25">
      <c r="A415" s="64"/>
      <c r="B415" s="69"/>
      <c r="C415" s="69"/>
      <c r="D415" s="70"/>
      <c r="E415" s="69"/>
      <c r="F415" s="65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 spans="1:27" ht="15.75" customHeight="1" x14ac:dyDescent="0.25">
      <c r="A416" s="64"/>
      <c r="B416" s="69"/>
      <c r="C416" s="69"/>
      <c r="D416" s="70"/>
      <c r="E416" s="69"/>
      <c r="F416" s="65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 spans="1:27" ht="15.75" customHeight="1" x14ac:dyDescent="0.25">
      <c r="A417" s="64"/>
      <c r="B417" s="69"/>
      <c r="C417" s="69"/>
      <c r="D417" s="70"/>
      <c r="E417" s="69"/>
      <c r="F417" s="65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 spans="1:27" ht="15.75" customHeight="1" x14ac:dyDescent="0.25">
      <c r="A418" s="64"/>
      <c r="B418" s="69"/>
      <c r="C418" s="69"/>
      <c r="D418" s="70"/>
      <c r="E418" s="69"/>
      <c r="F418" s="65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 spans="1:27" ht="15.75" customHeight="1" x14ac:dyDescent="0.25">
      <c r="A419" s="64"/>
      <c r="B419" s="69"/>
      <c r="C419" s="69"/>
      <c r="D419" s="70"/>
      <c r="E419" s="69"/>
      <c r="F419" s="65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 spans="1:27" ht="15.75" customHeight="1" x14ac:dyDescent="0.25">
      <c r="A420" s="64"/>
      <c r="B420" s="69"/>
      <c r="C420" s="69"/>
      <c r="D420" s="70"/>
      <c r="E420" s="69"/>
      <c r="F420" s="65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 spans="1:27" ht="15.75" customHeight="1" x14ac:dyDescent="0.25">
      <c r="A421" s="64"/>
      <c r="B421" s="69"/>
      <c r="C421" s="69"/>
      <c r="D421" s="70"/>
      <c r="E421" s="69"/>
      <c r="F421" s="65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 spans="1:27" ht="15.75" customHeight="1" x14ac:dyDescent="0.25">
      <c r="A422" s="64"/>
      <c r="B422" s="69"/>
      <c r="C422" s="69"/>
      <c r="D422" s="70"/>
      <c r="E422" s="69"/>
      <c r="F422" s="65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 spans="1:27" ht="15.75" customHeight="1" x14ac:dyDescent="0.25">
      <c r="A423" s="64"/>
      <c r="B423" s="69"/>
      <c r="C423" s="69"/>
      <c r="D423" s="70"/>
      <c r="E423" s="69"/>
      <c r="F423" s="65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 spans="1:27" ht="15.75" customHeight="1" x14ac:dyDescent="0.25">
      <c r="A424" s="64"/>
      <c r="B424" s="69"/>
      <c r="C424" s="69"/>
      <c r="D424" s="70"/>
      <c r="E424" s="69"/>
      <c r="F424" s="65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 spans="1:27" ht="15.75" customHeight="1" x14ac:dyDescent="0.25">
      <c r="A425" s="64"/>
      <c r="B425" s="69"/>
      <c r="C425" s="69"/>
      <c r="D425" s="70"/>
      <c r="E425" s="69"/>
      <c r="F425" s="65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 spans="1:27" ht="15.75" customHeight="1" x14ac:dyDescent="0.25">
      <c r="A426" s="64"/>
      <c r="B426" s="69"/>
      <c r="C426" s="69"/>
      <c r="D426" s="70"/>
      <c r="E426" s="69"/>
      <c r="F426" s="65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 spans="1:27" ht="15.75" customHeight="1" x14ac:dyDescent="0.25">
      <c r="A427" s="64"/>
      <c r="B427" s="69"/>
      <c r="C427" s="69"/>
      <c r="D427" s="70"/>
      <c r="E427" s="69"/>
      <c r="F427" s="65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 spans="1:27" ht="15.75" customHeight="1" x14ac:dyDescent="0.25">
      <c r="A428" s="64"/>
      <c r="B428" s="69"/>
      <c r="C428" s="69"/>
      <c r="D428" s="70"/>
      <c r="E428" s="69"/>
      <c r="F428" s="65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 spans="1:27" ht="15.75" customHeight="1" x14ac:dyDescent="0.25">
      <c r="A429" s="64"/>
      <c r="B429" s="69"/>
      <c r="C429" s="69"/>
      <c r="D429" s="70"/>
      <c r="E429" s="69"/>
      <c r="F429" s="65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 spans="1:27" ht="15.75" customHeight="1" x14ac:dyDescent="0.25">
      <c r="A430" s="64"/>
      <c r="B430" s="69"/>
      <c r="C430" s="69"/>
      <c r="D430" s="70"/>
      <c r="E430" s="69"/>
      <c r="F430" s="65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 spans="1:27" ht="15.75" customHeight="1" x14ac:dyDescent="0.25">
      <c r="A431" s="64"/>
      <c r="B431" s="69"/>
      <c r="C431" s="69"/>
      <c r="D431" s="70"/>
      <c r="E431" s="69"/>
      <c r="F431" s="65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 spans="1:27" ht="15.75" customHeight="1" x14ac:dyDescent="0.25">
      <c r="A432" s="64"/>
      <c r="B432" s="69"/>
      <c r="C432" s="69"/>
      <c r="D432" s="70"/>
      <c r="E432" s="69"/>
      <c r="F432" s="65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 spans="1:27" ht="15.75" customHeight="1" x14ac:dyDescent="0.25">
      <c r="A433" s="64"/>
      <c r="B433" s="69"/>
      <c r="C433" s="69"/>
      <c r="D433" s="70"/>
      <c r="E433" s="69"/>
      <c r="F433" s="65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 spans="1:27" ht="15.75" customHeight="1" x14ac:dyDescent="0.25">
      <c r="A434" s="64"/>
      <c r="B434" s="69"/>
      <c r="C434" s="69"/>
      <c r="D434" s="70"/>
      <c r="E434" s="69"/>
      <c r="F434" s="65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 spans="1:27" ht="15.75" customHeight="1" x14ac:dyDescent="0.25">
      <c r="A435" s="64"/>
      <c r="B435" s="69"/>
      <c r="C435" s="69"/>
      <c r="D435" s="70"/>
      <c r="E435" s="69"/>
      <c r="F435" s="65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 spans="1:27" ht="15.75" customHeight="1" x14ac:dyDescent="0.25">
      <c r="A436" s="64"/>
      <c r="B436" s="69"/>
      <c r="C436" s="69"/>
      <c r="D436" s="70"/>
      <c r="E436" s="69"/>
      <c r="F436" s="65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 spans="1:27" ht="15.75" customHeight="1" x14ac:dyDescent="0.25">
      <c r="A437" s="64"/>
      <c r="B437" s="69"/>
      <c r="C437" s="69"/>
      <c r="D437" s="70"/>
      <c r="E437" s="69"/>
      <c r="F437" s="65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 spans="1:27" ht="15.75" customHeight="1" x14ac:dyDescent="0.25">
      <c r="A438" s="64"/>
      <c r="B438" s="69"/>
      <c r="C438" s="69"/>
      <c r="D438" s="70"/>
      <c r="E438" s="69"/>
      <c r="F438" s="65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 spans="1:27" ht="15.75" customHeight="1" x14ac:dyDescent="0.25">
      <c r="A439" s="64"/>
      <c r="B439" s="69"/>
      <c r="C439" s="69"/>
      <c r="D439" s="70"/>
      <c r="E439" s="69"/>
      <c r="F439" s="65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 spans="1:27" ht="15.75" customHeight="1" x14ac:dyDescent="0.25">
      <c r="A440" s="64"/>
      <c r="B440" s="69"/>
      <c r="C440" s="69"/>
      <c r="D440" s="70"/>
      <c r="E440" s="69"/>
      <c r="F440" s="65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 spans="1:27" ht="15.75" customHeight="1" x14ac:dyDescent="0.25">
      <c r="A441" s="64"/>
      <c r="B441" s="69"/>
      <c r="C441" s="69"/>
      <c r="D441" s="70"/>
      <c r="E441" s="69"/>
      <c r="F441" s="65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 spans="1:27" ht="15.75" customHeight="1" x14ac:dyDescent="0.25">
      <c r="A442" s="64"/>
      <c r="B442" s="69"/>
      <c r="C442" s="69"/>
      <c r="D442" s="70"/>
      <c r="E442" s="69"/>
      <c r="F442" s="65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 spans="1:27" ht="15.75" customHeight="1" x14ac:dyDescent="0.25">
      <c r="A443" s="64"/>
      <c r="B443" s="69"/>
      <c r="C443" s="69"/>
      <c r="D443" s="70"/>
      <c r="E443" s="69"/>
      <c r="F443" s="65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 spans="1:27" ht="15.75" customHeight="1" x14ac:dyDescent="0.25">
      <c r="A444" s="64"/>
      <c r="B444" s="69"/>
      <c r="C444" s="69"/>
      <c r="D444" s="70"/>
      <c r="E444" s="69"/>
      <c r="F444" s="65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 spans="1:27" ht="15.75" customHeight="1" x14ac:dyDescent="0.25">
      <c r="A445" s="64"/>
      <c r="B445" s="69"/>
      <c r="C445" s="69"/>
      <c r="D445" s="70"/>
      <c r="E445" s="69"/>
      <c r="F445" s="65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 spans="1:27" ht="15.75" customHeight="1" x14ac:dyDescent="0.25">
      <c r="A446" s="64"/>
      <c r="B446" s="69"/>
      <c r="C446" s="69"/>
      <c r="D446" s="70"/>
      <c r="E446" s="69"/>
      <c r="F446" s="65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 spans="1:27" ht="15.75" customHeight="1" x14ac:dyDescent="0.25">
      <c r="A447" s="64"/>
      <c r="B447" s="69"/>
      <c r="C447" s="69"/>
      <c r="D447" s="70"/>
      <c r="E447" s="69"/>
      <c r="F447" s="65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 spans="1:27" ht="15.75" customHeight="1" x14ac:dyDescent="0.25">
      <c r="A448" s="64"/>
      <c r="B448" s="69"/>
      <c r="C448" s="69"/>
      <c r="D448" s="70"/>
      <c r="E448" s="69"/>
      <c r="F448" s="65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 spans="1:27" ht="15.75" customHeight="1" x14ac:dyDescent="0.25">
      <c r="A449" s="64"/>
      <c r="B449" s="69"/>
      <c r="C449" s="69"/>
      <c r="D449" s="70"/>
      <c r="E449" s="69"/>
      <c r="F449" s="65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 spans="1:27" ht="15.75" customHeight="1" x14ac:dyDescent="0.25">
      <c r="A450" s="64"/>
      <c r="B450" s="69"/>
      <c r="C450" s="69"/>
      <c r="D450" s="70"/>
      <c r="E450" s="69"/>
      <c r="F450" s="65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 spans="1:27" ht="15.75" customHeight="1" x14ac:dyDescent="0.25">
      <c r="A451" s="64"/>
      <c r="B451" s="69"/>
      <c r="C451" s="69"/>
      <c r="D451" s="70"/>
      <c r="E451" s="69"/>
      <c r="F451" s="65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 spans="1:27" ht="15.75" customHeight="1" x14ac:dyDescent="0.25">
      <c r="A452" s="64"/>
      <c r="B452" s="69"/>
      <c r="C452" s="69"/>
      <c r="D452" s="70"/>
      <c r="E452" s="69"/>
      <c r="F452" s="65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 spans="1:27" ht="15.75" customHeight="1" x14ac:dyDescent="0.25">
      <c r="A453" s="64"/>
      <c r="B453" s="69"/>
      <c r="C453" s="69"/>
      <c r="D453" s="70"/>
      <c r="E453" s="69"/>
      <c r="F453" s="65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 spans="1:27" ht="15.75" customHeight="1" x14ac:dyDescent="0.25">
      <c r="A454" s="64"/>
      <c r="B454" s="69"/>
      <c r="C454" s="69"/>
      <c r="D454" s="70"/>
      <c r="E454" s="69"/>
      <c r="F454" s="65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 spans="1:27" ht="15.75" customHeight="1" x14ac:dyDescent="0.25">
      <c r="A455" s="64"/>
      <c r="B455" s="69"/>
      <c r="C455" s="69"/>
      <c r="D455" s="70"/>
      <c r="E455" s="69"/>
      <c r="F455" s="65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 spans="1:27" ht="15.75" customHeight="1" x14ac:dyDescent="0.25">
      <c r="A456" s="64"/>
      <c r="B456" s="69"/>
      <c r="C456" s="69"/>
      <c r="D456" s="70"/>
      <c r="E456" s="69"/>
      <c r="F456" s="65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 spans="1:27" ht="15.75" customHeight="1" x14ac:dyDescent="0.25">
      <c r="A457" s="64"/>
      <c r="B457" s="69"/>
      <c r="C457" s="69"/>
      <c r="D457" s="70"/>
      <c r="E457" s="69"/>
      <c r="F457" s="65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 spans="1:27" ht="15.75" customHeight="1" x14ac:dyDescent="0.25">
      <c r="A458" s="64"/>
      <c r="B458" s="69"/>
      <c r="C458" s="69"/>
      <c r="D458" s="70"/>
      <c r="E458" s="69"/>
      <c r="F458" s="65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 spans="1:27" ht="15.75" customHeight="1" x14ac:dyDescent="0.25">
      <c r="A459" s="64"/>
      <c r="B459" s="69"/>
      <c r="C459" s="69"/>
      <c r="D459" s="70"/>
      <c r="E459" s="69"/>
      <c r="F459" s="65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 spans="1:27" ht="15.75" customHeight="1" x14ac:dyDescent="0.25">
      <c r="A460" s="64"/>
      <c r="B460" s="69"/>
      <c r="C460" s="69"/>
      <c r="D460" s="70"/>
      <c r="E460" s="69"/>
      <c r="F460" s="65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 spans="1:27" ht="15.75" customHeight="1" x14ac:dyDescent="0.25">
      <c r="A461" s="64"/>
      <c r="B461" s="69"/>
      <c r="C461" s="69"/>
      <c r="D461" s="70"/>
      <c r="E461" s="69"/>
      <c r="F461" s="65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 spans="1:27" ht="15.75" customHeight="1" x14ac:dyDescent="0.25">
      <c r="A462" s="64"/>
      <c r="B462" s="69"/>
      <c r="C462" s="69"/>
      <c r="D462" s="70"/>
      <c r="E462" s="69"/>
      <c r="F462" s="65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 spans="1:27" ht="15.75" customHeight="1" x14ac:dyDescent="0.25">
      <c r="A463" s="64"/>
      <c r="B463" s="69"/>
      <c r="C463" s="69"/>
      <c r="D463" s="70"/>
      <c r="E463" s="69"/>
      <c r="F463" s="65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 spans="1:27" ht="15.75" customHeight="1" x14ac:dyDescent="0.25">
      <c r="A464" s="64"/>
      <c r="B464" s="69"/>
      <c r="C464" s="69"/>
      <c r="D464" s="70"/>
      <c r="E464" s="69"/>
      <c r="F464" s="65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 spans="1:27" ht="15.75" customHeight="1" x14ac:dyDescent="0.25">
      <c r="A465" s="64"/>
      <c r="B465" s="69"/>
      <c r="C465" s="69"/>
      <c r="D465" s="70"/>
      <c r="E465" s="69"/>
      <c r="F465" s="65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 spans="1:27" ht="15.75" customHeight="1" x14ac:dyDescent="0.25">
      <c r="A466" s="64"/>
      <c r="B466" s="69"/>
      <c r="C466" s="69"/>
      <c r="D466" s="70"/>
      <c r="E466" s="69"/>
      <c r="F466" s="65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 spans="1:27" ht="15.75" customHeight="1" x14ac:dyDescent="0.25">
      <c r="A467" s="64"/>
      <c r="B467" s="69"/>
      <c r="C467" s="69"/>
      <c r="D467" s="70"/>
      <c r="E467" s="69"/>
      <c r="F467" s="65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 spans="1:27" ht="15.75" customHeight="1" x14ac:dyDescent="0.25">
      <c r="A468" s="64"/>
      <c r="B468" s="69"/>
      <c r="C468" s="69"/>
      <c r="D468" s="70"/>
      <c r="E468" s="69"/>
      <c r="F468" s="65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 spans="1:27" ht="15.75" customHeight="1" x14ac:dyDescent="0.25">
      <c r="A469" s="64"/>
      <c r="B469" s="69"/>
      <c r="C469" s="69"/>
      <c r="D469" s="70"/>
      <c r="E469" s="69"/>
      <c r="F469" s="65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 spans="1:27" ht="15.75" customHeight="1" x14ac:dyDescent="0.25">
      <c r="A470" s="64"/>
      <c r="B470" s="69"/>
      <c r="C470" s="69"/>
      <c r="D470" s="70"/>
      <c r="E470" s="69"/>
      <c r="F470" s="65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 spans="1:27" ht="15.75" customHeight="1" x14ac:dyDescent="0.25">
      <c r="A471" s="64"/>
      <c r="B471" s="69"/>
      <c r="C471" s="69"/>
      <c r="D471" s="70"/>
      <c r="E471" s="69"/>
      <c r="F471" s="65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 spans="1:27" ht="15.75" customHeight="1" x14ac:dyDescent="0.25">
      <c r="A472" s="64"/>
      <c r="B472" s="69"/>
      <c r="C472" s="69"/>
      <c r="D472" s="70"/>
      <c r="E472" s="69"/>
      <c r="F472" s="65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 spans="1:27" ht="15.75" customHeight="1" x14ac:dyDescent="0.25">
      <c r="A473" s="64"/>
      <c r="B473" s="69"/>
      <c r="C473" s="69"/>
      <c r="D473" s="70"/>
      <c r="E473" s="69"/>
      <c r="F473" s="65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 spans="1:27" ht="15.75" customHeight="1" x14ac:dyDescent="0.25">
      <c r="A474" s="64"/>
      <c r="B474" s="69"/>
      <c r="C474" s="69"/>
      <c r="D474" s="70"/>
      <c r="E474" s="69"/>
      <c r="F474" s="65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 spans="1:27" ht="15.75" customHeight="1" x14ac:dyDescent="0.25">
      <c r="A475" s="64"/>
      <c r="B475" s="69"/>
      <c r="C475" s="69"/>
      <c r="D475" s="70"/>
      <c r="E475" s="69"/>
      <c r="F475" s="65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 spans="1:27" ht="15.75" customHeight="1" x14ac:dyDescent="0.25">
      <c r="A476" s="64"/>
      <c r="B476" s="69"/>
      <c r="C476" s="69"/>
      <c r="D476" s="70"/>
      <c r="E476" s="69"/>
      <c r="F476" s="65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 spans="1:27" ht="15.75" customHeight="1" x14ac:dyDescent="0.25">
      <c r="A477" s="64"/>
      <c r="B477" s="69"/>
      <c r="C477" s="69"/>
      <c r="D477" s="70"/>
      <c r="E477" s="69"/>
      <c r="F477" s="65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 spans="1:27" ht="15.75" customHeight="1" x14ac:dyDescent="0.25">
      <c r="A478" s="64"/>
      <c r="B478" s="69"/>
      <c r="C478" s="69"/>
      <c r="D478" s="70"/>
      <c r="E478" s="69"/>
      <c r="F478" s="65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 spans="1:27" ht="15.75" customHeight="1" x14ac:dyDescent="0.25">
      <c r="A479" s="64"/>
      <c r="B479" s="69"/>
      <c r="C479" s="69"/>
      <c r="D479" s="70"/>
      <c r="E479" s="69"/>
      <c r="F479" s="65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 spans="1:27" ht="15.75" customHeight="1" x14ac:dyDescent="0.25">
      <c r="A480" s="64"/>
      <c r="B480" s="69"/>
      <c r="C480" s="69"/>
      <c r="D480" s="70"/>
      <c r="E480" s="69"/>
      <c r="F480" s="65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 spans="1:27" ht="15.75" customHeight="1" x14ac:dyDescent="0.25">
      <c r="A481" s="64"/>
      <c r="B481" s="69"/>
      <c r="C481" s="69"/>
      <c r="D481" s="70"/>
      <c r="E481" s="69"/>
      <c r="F481" s="65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 spans="1:27" ht="15.75" customHeight="1" x14ac:dyDescent="0.25">
      <c r="A482" s="64"/>
      <c r="B482" s="69"/>
      <c r="C482" s="69"/>
      <c r="D482" s="70"/>
      <c r="E482" s="69"/>
      <c r="F482" s="65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 spans="1:27" ht="15.75" customHeight="1" x14ac:dyDescent="0.25">
      <c r="A483" s="64"/>
      <c r="B483" s="69"/>
      <c r="C483" s="69"/>
      <c r="D483" s="70"/>
      <c r="E483" s="69"/>
      <c r="F483" s="65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 spans="1:27" ht="15.75" customHeight="1" x14ac:dyDescent="0.25">
      <c r="A484" s="64"/>
      <c r="B484" s="69"/>
      <c r="C484" s="69"/>
      <c r="D484" s="70"/>
      <c r="E484" s="69"/>
      <c r="F484" s="65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 spans="1:27" ht="15.75" customHeight="1" x14ac:dyDescent="0.25">
      <c r="A485" s="64"/>
      <c r="B485" s="69"/>
      <c r="C485" s="69"/>
      <c r="D485" s="70"/>
      <c r="E485" s="69"/>
      <c r="F485" s="65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 spans="1:27" ht="15.75" customHeight="1" x14ac:dyDescent="0.25">
      <c r="A486" s="64"/>
      <c r="B486" s="69"/>
      <c r="C486" s="69"/>
      <c r="D486" s="70"/>
      <c r="E486" s="69"/>
      <c r="F486" s="65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 spans="1:27" ht="15.75" customHeight="1" x14ac:dyDescent="0.25">
      <c r="A487" s="64"/>
      <c r="B487" s="69"/>
      <c r="C487" s="69"/>
      <c r="D487" s="70"/>
      <c r="E487" s="69"/>
      <c r="F487" s="65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 spans="1:27" ht="15.75" customHeight="1" x14ac:dyDescent="0.25">
      <c r="A488" s="64"/>
      <c r="B488" s="69"/>
      <c r="C488" s="69"/>
      <c r="D488" s="70"/>
      <c r="E488" s="69"/>
      <c r="F488" s="65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 spans="1:27" ht="15.75" customHeight="1" x14ac:dyDescent="0.25">
      <c r="A489" s="64"/>
      <c r="B489" s="69"/>
      <c r="C489" s="69"/>
      <c r="D489" s="70"/>
      <c r="E489" s="69"/>
      <c r="F489" s="65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 spans="1:27" ht="15.75" customHeight="1" x14ac:dyDescent="0.25">
      <c r="A490" s="64"/>
      <c r="B490" s="69"/>
      <c r="C490" s="69"/>
      <c r="D490" s="70"/>
      <c r="E490" s="69"/>
      <c r="F490" s="65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 spans="1:27" ht="15.75" customHeight="1" x14ac:dyDescent="0.25">
      <c r="A491" s="64"/>
      <c r="B491" s="69"/>
      <c r="C491" s="69"/>
      <c r="D491" s="70"/>
      <c r="E491" s="69"/>
      <c r="F491" s="65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 spans="1:27" ht="15.75" customHeight="1" x14ac:dyDescent="0.25">
      <c r="A492" s="64"/>
      <c r="B492" s="69"/>
      <c r="C492" s="69"/>
      <c r="D492" s="70"/>
      <c r="E492" s="69"/>
      <c r="F492" s="65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 spans="1:27" ht="15.75" customHeight="1" x14ac:dyDescent="0.25">
      <c r="A493" s="64"/>
      <c r="B493" s="69"/>
      <c r="C493" s="69"/>
      <c r="D493" s="70"/>
      <c r="E493" s="69"/>
      <c r="F493" s="65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 spans="1:27" ht="15.75" customHeight="1" x14ac:dyDescent="0.25">
      <c r="A494" s="64"/>
      <c r="B494" s="69"/>
      <c r="C494" s="69"/>
      <c r="D494" s="70"/>
      <c r="E494" s="69"/>
      <c r="F494" s="65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 spans="1:27" ht="15.75" customHeight="1" x14ac:dyDescent="0.25">
      <c r="A495" s="64"/>
      <c r="B495" s="69"/>
      <c r="C495" s="69"/>
      <c r="D495" s="70"/>
      <c r="E495" s="69"/>
      <c r="F495" s="65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 spans="1:27" ht="15.75" customHeight="1" x14ac:dyDescent="0.25">
      <c r="A496" s="64"/>
      <c r="B496" s="69"/>
      <c r="C496" s="69"/>
      <c r="D496" s="70"/>
      <c r="E496" s="69"/>
      <c r="F496" s="65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 spans="1:27" ht="15.75" customHeight="1" x14ac:dyDescent="0.25">
      <c r="A497" s="64"/>
      <c r="B497" s="69"/>
      <c r="C497" s="69"/>
      <c r="D497" s="70"/>
      <c r="E497" s="69"/>
      <c r="F497" s="65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 spans="1:27" ht="15.75" customHeight="1" x14ac:dyDescent="0.25">
      <c r="A498" s="64"/>
      <c r="B498" s="69"/>
      <c r="C498" s="69"/>
      <c r="D498" s="70"/>
      <c r="E498" s="69"/>
      <c r="F498" s="65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 spans="1:27" ht="15.75" customHeight="1" x14ac:dyDescent="0.25">
      <c r="A499" s="64"/>
      <c r="B499" s="69"/>
      <c r="C499" s="69"/>
      <c r="D499" s="70"/>
      <c r="E499" s="69"/>
      <c r="F499" s="65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 spans="1:27" ht="15.75" customHeight="1" x14ac:dyDescent="0.25">
      <c r="A500" s="64"/>
      <c r="B500" s="69"/>
      <c r="C500" s="69"/>
      <c r="D500" s="70"/>
      <c r="E500" s="69"/>
      <c r="F500" s="65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 spans="1:27" ht="15.75" customHeight="1" x14ac:dyDescent="0.25">
      <c r="A501" s="64"/>
      <c r="B501" s="69"/>
      <c r="C501" s="69"/>
      <c r="D501" s="70"/>
      <c r="E501" s="69"/>
      <c r="F501" s="65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 spans="1:27" ht="15.75" customHeight="1" x14ac:dyDescent="0.25">
      <c r="A502" s="64"/>
      <c r="B502" s="69"/>
      <c r="C502" s="69"/>
      <c r="D502" s="70"/>
      <c r="E502" s="69"/>
      <c r="F502" s="65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 spans="1:27" ht="15.75" customHeight="1" x14ac:dyDescent="0.25">
      <c r="A503" s="64"/>
      <c r="B503" s="69"/>
      <c r="C503" s="69"/>
      <c r="D503" s="70"/>
      <c r="E503" s="69"/>
      <c r="F503" s="65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 spans="1:27" ht="15.75" customHeight="1" x14ac:dyDescent="0.25">
      <c r="A504" s="64"/>
      <c r="B504" s="69"/>
      <c r="C504" s="69"/>
      <c r="D504" s="70"/>
      <c r="E504" s="69"/>
      <c r="F504" s="65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 spans="1:27" ht="15.75" customHeight="1" x14ac:dyDescent="0.25">
      <c r="A505" s="64"/>
      <c r="B505" s="69"/>
      <c r="C505" s="69"/>
      <c r="D505" s="70"/>
      <c r="E505" s="69"/>
      <c r="F505" s="65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 spans="1:27" ht="15.75" customHeight="1" x14ac:dyDescent="0.25">
      <c r="A506" s="64"/>
      <c r="B506" s="69"/>
      <c r="C506" s="69"/>
      <c r="D506" s="70"/>
      <c r="E506" s="69"/>
      <c r="F506" s="65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 spans="1:27" ht="15.75" customHeight="1" x14ac:dyDescent="0.25">
      <c r="A507" s="64"/>
      <c r="B507" s="69"/>
      <c r="C507" s="69"/>
      <c r="D507" s="70"/>
      <c r="E507" s="69"/>
      <c r="F507" s="65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 spans="1:27" ht="15.75" customHeight="1" x14ac:dyDescent="0.25">
      <c r="A508" s="64"/>
      <c r="B508" s="69"/>
      <c r="C508" s="69"/>
      <c r="D508" s="70"/>
      <c r="E508" s="69"/>
      <c r="F508" s="65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 spans="1:27" ht="15.75" customHeight="1" x14ac:dyDescent="0.25">
      <c r="A509" s="64"/>
      <c r="B509" s="69"/>
      <c r="C509" s="69"/>
      <c r="D509" s="70"/>
      <c r="E509" s="69"/>
      <c r="F509" s="65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 spans="1:27" ht="15.75" customHeight="1" x14ac:dyDescent="0.25">
      <c r="A510" s="64"/>
      <c r="B510" s="69"/>
      <c r="C510" s="69"/>
      <c r="D510" s="70"/>
      <c r="E510" s="69"/>
      <c r="F510" s="65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 spans="1:27" ht="15.75" customHeight="1" x14ac:dyDescent="0.25">
      <c r="A511" s="64"/>
      <c r="B511" s="69"/>
      <c r="C511" s="69"/>
      <c r="D511" s="70"/>
      <c r="E511" s="69"/>
      <c r="F511" s="65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 spans="1:27" ht="15.75" customHeight="1" x14ac:dyDescent="0.25">
      <c r="A512" s="64"/>
      <c r="B512" s="69"/>
      <c r="C512" s="69"/>
      <c r="D512" s="70"/>
      <c r="E512" s="69"/>
      <c r="F512" s="65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 spans="1:27" ht="15.75" customHeight="1" x14ac:dyDescent="0.25">
      <c r="A513" s="64"/>
      <c r="B513" s="69"/>
      <c r="C513" s="69"/>
      <c r="D513" s="70"/>
      <c r="E513" s="69"/>
      <c r="F513" s="65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 spans="1:27" ht="15.75" customHeight="1" x14ac:dyDescent="0.25">
      <c r="A514" s="64"/>
      <c r="B514" s="69"/>
      <c r="C514" s="69"/>
      <c r="D514" s="70"/>
      <c r="E514" s="69"/>
      <c r="F514" s="65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 spans="1:27" ht="15.75" customHeight="1" x14ac:dyDescent="0.25">
      <c r="A515" s="64"/>
      <c r="B515" s="69"/>
      <c r="C515" s="69"/>
      <c r="D515" s="70"/>
      <c r="E515" s="69"/>
      <c r="F515" s="65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 spans="1:27" ht="15.75" customHeight="1" x14ac:dyDescent="0.25">
      <c r="A516" s="64"/>
      <c r="B516" s="69"/>
      <c r="C516" s="69"/>
      <c r="D516" s="70"/>
      <c r="E516" s="69"/>
      <c r="F516" s="65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 spans="1:27" ht="15.75" customHeight="1" x14ac:dyDescent="0.25">
      <c r="A517" s="64"/>
      <c r="B517" s="69"/>
      <c r="C517" s="69"/>
      <c r="D517" s="70"/>
      <c r="E517" s="69"/>
      <c r="F517" s="65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 spans="1:27" ht="15.75" customHeight="1" x14ac:dyDescent="0.25">
      <c r="A518" s="64"/>
      <c r="B518" s="69"/>
      <c r="C518" s="69"/>
      <c r="D518" s="70"/>
      <c r="E518" s="69"/>
      <c r="F518" s="65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 spans="1:27" ht="15.75" customHeight="1" x14ac:dyDescent="0.25">
      <c r="A519" s="64"/>
      <c r="B519" s="69"/>
      <c r="C519" s="69"/>
      <c r="D519" s="70"/>
      <c r="E519" s="69"/>
      <c r="F519" s="65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 spans="1:27" ht="15.75" customHeight="1" x14ac:dyDescent="0.25">
      <c r="A520" s="64"/>
      <c r="B520" s="69"/>
      <c r="C520" s="69"/>
      <c r="D520" s="70"/>
      <c r="E520" s="69"/>
      <c r="F520" s="65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 spans="1:27" ht="15.75" customHeight="1" x14ac:dyDescent="0.25">
      <c r="A521" s="64"/>
      <c r="B521" s="69"/>
      <c r="C521" s="69"/>
      <c r="D521" s="70"/>
      <c r="E521" s="69"/>
      <c r="F521" s="65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 spans="1:27" ht="15.75" customHeight="1" x14ac:dyDescent="0.25">
      <c r="A522" s="64"/>
      <c r="B522" s="69"/>
      <c r="C522" s="69"/>
      <c r="D522" s="70"/>
      <c r="E522" s="69"/>
      <c r="F522" s="65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 spans="1:27" ht="15.75" customHeight="1" x14ac:dyDescent="0.25">
      <c r="A523" s="64"/>
      <c r="B523" s="69"/>
      <c r="C523" s="69"/>
      <c r="D523" s="70"/>
      <c r="E523" s="69"/>
      <c r="F523" s="65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 spans="1:27" ht="15.75" customHeight="1" x14ac:dyDescent="0.25">
      <c r="A524" s="64"/>
      <c r="B524" s="69"/>
      <c r="C524" s="69"/>
      <c r="D524" s="70"/>
      <c r="E524" s="69"/>
      <c r="F524" s="65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 spans="1:27" ht="15.75" customHeight="1" x14ac:dyDescent="0.25">
      <c r="A525" s="64"/>
      <c r="B525" s="69"/>
      <c r="C525" s="69"/>
      <c r="D525" s="70"/>
      <c r="E525" s="69"/>
      <c r="F525" s="65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 spans="1:27" ht="15.75" customHeight="1" x14ac:dyDescent="0.25">
      <c r="A526" s="64"/>
      <c r="B526" s="69"/>
      <c r="C526" s="69"/>
      <c r="D526" s="70"/>
      <c r="E526" s="69"/>
      <c r="F526" s="65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 spans="1:27" ht="15.75" customHeight="1" x14ac:dyDescent="0.25">
      <c r="A527" s="64"/>
      <c r="B527" s="69"/>
      <c r="C527" s="69"/>
      <c r="D527" s="70"/>
      <c r="E527" s="69"/>
      <c r="F527" s="65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 spans="1:27" ht="15.75" customHeight="1" x14ac:dyDescent="0.25">
      <c r="A528" s="64"/>
      <c r="B528" s="69"/>
      <c r="C528" s="69"/>
      <c r="D528" s="70"/>
      <c r="E528" s="69"/>
      <c r="F528" s="65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 spans="1:27" ht="15.75" customHeight="1" x14ac:dyDescent="0.25">
      <c r="A529" s="64"/>
      <c r="B529" s="69"/>
      <c r="C529" s="69"/>
      <c r="D529" s="70"/>
      <c r="E529" s="69"/>
      <c r="F529" s="65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 spans="1:27" ht="15.75" customHeight="1" x14ac:dyDescent="0.25">
      <c r="A530" s="64"/>
      <c r="B530" s="69"/>
      <c r="C530" s="69"/>
      <c r="D530" s="70"/>
      <c r="E530" s="69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 spans="1:27" ht="15.75" customHeight="1" x14ac:dyDescent="0.25">
      <c r="A531" s="64"/>
      <c r="B531" s="69"/>
      <c r="C531" s="69"/>
      <c r="D531" s="70"/>
      <c r="E531" s="69"/>
      <c r="F531" s="65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 spans="1:27" ht="15.75" customHeight="1" x14ac:dyDescent="0.25">
      <c r="A532" s="64"/>
      <c r="B532" s="69"/>
      <c r="C532" s="69"/>
      <c r="D532" s="70"/>
      <c r="E532" s="69"/>
      <c r="F532" s="65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 spans="1:27" ht="15.75" customHeight="1" x14ac:dyDescent="0.25">
      <c r="A533" s="64"/>
      <c r="B533" s="69"/>
      <c r="C533" s="69"/>
      <c r="D533" s="70"/>
      <c r="E533" s="69"/>
      <c r="F533" s="65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 spans="1:27" ht="15.75" customHeight="1" x14ac:dyDescent="0.25">
      <c r="A534" s="64"/>
      <c r="B534" s="69"/>
      <c r="C534" s="69"/>
      <c r="D534" s="70"/>
      <c r="E534" s="69"/>
      <c r="F534" s="65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 spans="1:27" ht="15.75" customHeight="1" x14ac:dyDescent="0.25">
      <c r="A535" s="64"/>
      <c r="B535" s="69"/>
      <c r="C535" s="69"/>
      <c r="D535" s="70"/>
      <c r="E535" s="69"/>
      <c r="F535" s="65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 spans="1:27" ht="15.75" customHeight="1" x14ac:dyDescent="0.25">
      <c r="A536" s="64"/>
      <c r="B536" s="69"/>
      <c r="C536" s="69"/>
      <c r="D536" s="70"/>
      <c r="E536" s="69"/>
      <c r="F536" s="65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 spans="1:27" ht="15.75" customHeight="1" x14ac:dyDescent="0.25">
      <c r="A537" s="64"/>
      <c r="B537" s="69"/>
      <c r="C537" s="69"/>
      <c r="D537" s="70"/>
      <c r="E537" s="69"/>
      <c r="F537" s="65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 spans="1:27" ht="15.75" customHeight="1" x14ac:dyDescent="0.25">
      <c r="A538" s="64"/>
      <c r="B538" s="69"/>
      <c r="C538" s="69"/>
      <c r="D538" s="70"/>
      <c r="E538" s="69"/>
      <c r="F538" s="65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 spans="1:27" ht="15.75" customHeight="1" x14ac:dyDescent="0.25">
      <c r="A539" s="64"/>
      <c r="B539" s="69"/>
      <c r="C539" s="69"/>
      <c r="D539" s="70"/>
      <c r="E539" s="69"/>
      <c r="F539" s="65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 spans="1:27" ht="15.75" customHeight="1" x14ac:dyDescent="0.25">
      <c r="A540" s="64"/>
      <c r="B540" s="69"/>
      <c r="C540" s="69"/>
      <c r="D540" s="70"/>
      <c r="E540" s="69"/>
      <c r="F540" s="65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 spans="1:27" ht="15.75" customHeight="1" x14ac:dyDescent="0.25">
      <c r="A541" s="64"/>
      <c r="B541" s="69"/>
      <c r="C541" s="69"/>
      <c r="D541" s="70"/>
      <c r="E541" s="69"/>
      <c r="F541" s="65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 spans="1:27" ht="15.75" customHeight="1" x14ac:dyDescent="0.25">
      <c r="A542" s="64"/>
      <c r="B542" s="69"/>
      <c r="C542" s="69"/>
      <c r="D542" s="70"/>
      <c r="E542" s="69"/>
      <c r="F542" s="65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 spans="1:27" ht="15.75" customHeight="1" x14ac:dyDescent="0.25">
      <c r="A543" s="64"/>
      <c r="B543" s="69"/>
      <c r="C543" s="69"/>
      <c r="D543" s="70"/>
      <c r="E543" s="69"/>
      <c r="F543" s="65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 spans="1:27" ht="15.75" customHeight="1" x14ac:dyDescent="0.25">
      <c r="A544" s="64"/>
      <c r="B544" s="69"/>
      <c r="C544" s="69"/>
      <c r="D544" s="70"/>
      <c r="E544" s="69"/>
      <c r="F544" s="65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 spans="1:27" ht="15.75" customHeight="1" x14ac:dyDescent="0.25">
      <c r="A545" s="64"/>
      <c r="B545" s="69"/>
      <c r="C545" s="69"/>
      <c r="D545" s="70"/>
      <c r="E545" s="69"/>
      <c r="F545" s="65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 spans="1:27" ht="15.75" customHeight="1" x14ac:dyDescent="0.25">
      <c r="A546" s="64"/>
      <c r="B546" s="69"/>
      <c r="C546" s="69"/>
      <c r="D546" s="70"/>
      <c r="E546" s="69"/>
      <c r="F546" s="65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 spans="1:27" ht="15.75" customHeight="1" x14ac:dyDescent="0.25">
      <c r="A547" s="64"/>
      <c r="B547" s="69"/>
      <c r="C547" s="69"/>
      <c r="D547" s="70"/>
      <c r="E547" s="69"/>
      <c r="F547" s="65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 spans="1:27" ht="15.75" customHeight="1" x14ac:dyDescent="0.25">
      <c r="A548" s="64"/>
      <c r="B548" s="69"/>
      <c r="C548" s="69"/>
      <c r="D548" s="70"/>
      <c r="E548" s="69"/>
      <c r="F548" s="65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 spans="1:27" ht="15.75" customHeight="1" x14ac:dyDescent="0.25">
      <c r="A549" s="64"/>
      <c r="B549" s="69"/>
      <c r="C549" s="69"/>
      <c r="D549" s="70"/>
      <c r="E549" s="69"/>
      <c r="F549" s="65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 spans="1:27" ht="15.75" customHeight="1" x14ac:dyDescent="0.25">
      <c r="A550" s="64"/>
      <c r="B550" s="69"/>
      <c r="C550" s="69"/>
      <c r="D550" s="70"/>
      <c r="E550" s="69"/>
      <c r="F550" s="65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 spans="1:27" ht="15.75" customHeight="1" x14ac:dyDescent="0.25">
      <c r="A551" s="64"/>
      <c r="B551" s="69"/>
      <c r="C551" s="69"/>
      <c r="D551" s="70"/>
      <c r="E551" s="69"/>
      <c r="F551" s="65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 spans="1:27" ht="15.75" customHeight="1" x14ac:dyDescent="0.25">
      <c r="A552" s="64"/>
      <c r="B552" s="69"/>
      <c r="C552" s="69"/>
      <c r="D552" s="70"/>
      <c r="E552" s="69"/>
      <c r="F552" s="65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 spans="1:27" ht="15.75" customHeight="1" x14ac:dyDescent="0.25">
      <c r="A553" s="64"/>
      <c r="B553" s="69"/>
      <c r="C553" s="69"/>
      <c r="D553" s="70"/>
      <c r="E553" s="69"/>
      <c r="F553" s="65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 spans="1:27" ht="15.75" customHeight="1" x14ac:dyDescent="0.25">
      <c r="A554" s="64"/>
      <c r="B554" s="69"/>
      <c r="C554" s="69"/>
      <c r="D554" s="70"/>
      <c r="E554" s="69"/>
      <c r="F554" s="65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 spans="1:27" ht="15.75" customHeight="1" x14ac:dyDescent="0.25">
      <c r="A555" s="64"/>
      <c r="B555" s="69"/>
      <c r="C555" s="69"/>
      <c r="D555" s="70"/>
      <c r="E555" s="69"/>
      <c r="F555" s="65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 spans="1:27" ht="15.75" customHeight="1" x14ac:dyDescent="0.25">
      <c r="A556" s="64"/>
      <c r="B556" s="69"/>
      <c r="C556" s="69"/>
      <c r="D556" s="70"/>
      <c r="E556" s="69"/>
      <c r="F556" s="65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 spans="1:27" ht="15.75" customHeight="1" x14ac:dyDescent="0.25">
      <c r="A557" s="64"/>
      <c r="B557" s="69"/>
      <c r="C557" s="69"/>
      <c r="D557" s="70"/>
      <c r="E557" s="69"/>
      <c r="F557" s="65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 spans="1:27" ht="15.75" customHeight="1" x14ac:dyDescent="0.25">
      <c r="A558" s="64"/>
      <c r="B558" s="69"/>
      <c r="C558" s="69"/>
      <c r="D558" s="70"/>
      <c r="E558" s="69"/>
      <c r="F558" s="65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 spans="1:27" ht="15.75" customHeight="1" x14ac:dyDescent="0.25">
      <c r="A559" s="64"/>
      <c r="B559" s="69"/>
      <c r="C559" s="69"/>
      <c r="D559" s="70"/>
      <c r="E559" s="69"/>
      <c r="F559" s="65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 spans="1:27" ht="15.75" customHeight="1" x14ac:dyDescent="0.25">
      <c r="A560" s="64"/>
      <c r="B560" s="69"/>
      <c r="C560" s="69"/>
      <c r="D560" s="70"/>
      <c r="E560" s="69"/>
      <c r="F560" s="65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 spans="1:27" ht="15.75" customHeight="1" x14ac:dyDescent="0.25">
      <c r="A561" s="64"/>
      <c r="B561" s="69"/>
      <c r="C561" s="69"/>
      <c r="D561" s="70"/>
      <c r="E561" s="69"/>
      <c r="F561" s="65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 spans="1:27" ht="15.75" customHeight="1" x14ac:dyDescent="0.25">
      <c r="A562" s="64"/>
      <c r="B562" s="69"/>
      <c r="C562" s="69"/>
      <c r="D562" s="70"/>
      <c r="E562" s="69"/>
      <c r="F562" s="65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 spans="1:27" ht="15.75" customHeight="1" x14ac:dyDescent="0.25">
      <c r="A563" s="64"/>
      <c r="B563" s="69"/>
      <c r="C563" s="69"/>
      <c r="D563" s="70"/>
      <c r="E563" s="69"/>
      <c r="F563" s="65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 spans="1:27" ht="15.75" customHeight="1" x14ac:dyDescent="0.25">
      <c r="A564" s="64"/>
      <c r="B564" s="69"/>
      <c r="C564" s="69"/>
      <c r="D564" s="70"/>
      <c r="E564" s="69"/>
      <c r="F564" s="65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 spans="1:27" ht="15.75" customHeight="1" x14ac:dyDescent="0.25">
      <c r="A565" s="64"/>
      <c r="B565" s="69"/>
      <c r="C565" s="69"/>
      <c r="D565" s="70"/>
      <c r="E565" s="69"/>
      <c r="F565" s="65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 spans="1:27" ht="15.75" customHeight="1" x14ac:dyDescent="0.25">
      <c r="A566" s="64"/>
      <c r="B566" s="69"/>
      <c r="C566" s="69"/>
      <c r="D566" s="70"/>
      <c r="E566" s="69"/>
      <c r="F566" s="65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 spans="1:27" ht="15.75" customHeight="1" x14ac:dyDescent="0.25">
      <c r="A567" s="64"/>
      <c r="B567" s="69"/>
      <c r="C567" s="69"/>
      <c r="D567" s="70"/>
      <c r="E567" s="69"/>
      <c r="F567" s="65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 spans="1:27" ht="15.75" customHeight="1" x14ac:dyDescent="0.25">
      <c r="A568" s="64"/>
      <c r="B568" s="69"/>
      <c r="C568" s="69"/>
      <c r="D568" s="70"/>
      <c r="E568" s="69"/>
      <c r="F568" s="65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 spans="1:27" ht="15.75" customHeight="1" x14ac:dyDescent="0.25">
      <c r="A569" s="64"/>
      <c r="B569" s="69"/>
      <c r="C569" s="69"/>
      <c r="D569" s="70"/>
      <c r="E569" s="69"/>
      <c r="F569" s="65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 spans="1:27" ht="15.75" customHeight="1" x14ac:dyDescent="0.25">
      <c r="A570" s="64"/>
      <c r="B570" s="69"/>
      <c r="C570" s="69"/>
      <c r="D570" s="70"/>
      <c r="E570" s="69"/>
      <c r="F570" s="65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 spans="1:27" ht="15.75" customHeight="1" x14ac:dyDescent="0.25">
      <c r="A571" s="64"/>
      <c r="B571" s="69"/>
      <c r="C571" s="69"/>
      <c r="D571" s="70"/>
      <c r="E571" s="69"/>
      <c r="F571" s="65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 spans="1:27" ht="15.75" customHeight="1" x14ac:dyDescent="0.25">
      <c r="A572" s="64"/>
      <c r="B572" s="69"/>
      <c r="C572" s="69"/>
      <c r="D572" s="70"/>
      <c r="E572" s="69"/>
      <c r="F572" s="65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 spans="1:27" ht="15.75" customHeight="1" x14ac:dyDescent="0.25">
      <c r="A573" s="64"/>
      <c r="B573" s="69"/>
      <c r="C573" s="69"/>
      <c r="D573" s="70"/>
      <c r="E573" s="69"/>
      <c r="F573" s="65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 spans="1:27" ht="15.75" customHeight="1" x14ac:dyDescent="0.25">
      <c r="A574" s="64"/>
      <c r="B574" s="69"/>
      <c r="C574" s="69"/>
      <c r="D574" s="70"/>
      <c r="E574" s="69"/>
      <c r="F574" s="65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 spans="1:27" ht="15.75" customHeight="1" x14ac:dyDescent="0.25">
      <c r="A575" s="64"/>
      <c r="B575" s="69"/>
      <c r="C575" s="69"/>
      <c r="D575" s="70"/>
      <c r="E575" s="69"/>
      <c r="F575" s="65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 spans="1:27" ht="15.75" customHeight="1" x14ac:dyDescent="0.25">
      <c r="A576" s="64"/>
      <c r="B576" s="69"/>
      <c r="C576" s="69"/>
      <c r="D576" s="70"/>
      <c r="E576" s="69"/>
      <c r="F576" s="65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 spans="1:27" ht="15.75" customHeight="1" x14ac:dyDescent="0.25">
      <c r="A577" s="64"/>
      <c r="B577" s="69"/>
      <c r="C577" s="69"/>
      <c r="D577" s="70"/>
      <c r="E577" s="69"/>
      <c r="F577" s="65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 spans="1:27" ht="15.75" customHeight="1" x14ac:dyDescent="0.25">
      <c r="A578" s="64"/>
      <c r="B578" s="69"/>
      <c r="C578" s="69"/>
      <c r="D578" s="70"/>
      <c r="E578" s="69"/>
      <c r="F578" s="65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 spans="1:27" ht="15.75" customHeight="1" x14ac:dyDescent="0.25">
      <c r="A579" s="64"/>
      <c r="B579" s="69"/>
      <c r="C579" s="69"/>
      <c r="D579" s="70"/>
      <c r="E579" s="69"/>
      <c r="F579" s="65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 spans="1:27" ht="15.75" customHeight="1" x14ac:dyDescent="0.25">
      <c r="A580" s="64"/>
      <c r="B580" s="69"/>
      <c r="C580" s="69"/>
      <c r="D580" s="70"/>
      <c r="E580" s="69"/>
      <c r="F580" s="65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 spans="1:27" ht="15.75" customHeight="1" x14ac:dyDescent="0.25">
      <c r="A581" s="64"/>
      <c r="B581" s="69"/>
      <c r="C581" s="69"/>
      <c r="D581" s="70"/>
      <c r="E581" s="69"/>
      <c r="F581" s="65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 spans="1:27" ht="15.75" customHeight="1" x14ac:dyDescent="0.25">
      <c r="A582" s="64"/>
      <c r="B582" s="69"/>
      <c r="C582" s="69"/>
      <c r="D582" s="70"/>
      <c r="E582" s="69"/>
      <c r="F582" s="65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 spans="1:27" ht="15.75" customHeight="1" x14ac:dyDescent="0.25">
      <c r="A583" s="64"/>
      <c r="B583" s="69"/>
      <c r="C583" s="69"/>
      <c r="D583" s="70"/>
      <c r="E583" s="69"/>
      <c r="F583" s="65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 spans="1:27" ht="15.75" customHeight="1" x14ac:dyDescent="0.25">
      <c r="A584" s="64"/>
      <c r="B584" s="69"/>
      <c r="C584" s="69"/>
      <c r="D584" s="70"/>
      <c r="E584" s="69"/>
      <c r="F584" s="65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 spans="1:27" ht="15.75" customHeight="1" x14ac:dyDescent="0.25">
      <c r="A585" s="64"/>
      <c r="B585" s="69"/>
      <c r="C585" s="69"/>
      <c r="D585" s="70"/>
      <c r="E585" s="69"/>
      <c r="F585" s="65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 spans="1:27" ht="15.75" customHeight="1" x14ac:dyDescent="0.25">
      <c r="A586" s="64"/>
      <c r="B586" s="69"/>
      <c r="C586" s="69"/>
      <c r="D586" s="70"/>
      <c r="E586" s="69"/>
      <c r="F586" s="65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 spans="1:27" ht="15.75" customHeight="1" x14ac:dyDescent="0.25">
      <c r="A587" s="64"/>
      <c r="B587" s="69"/>
      <c r="C587" s="69"/>
      <c r="D587" s="70"/>
      <c r="E587" s="69"/>
      <c r="F587" s="65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 spans="1:27" ht="15.75" customHeight="1" x14ac:dyDescent="0.25">
      <c r="A588" s="64"/>
      <c r="B588" s="69"/>
      <c r="C588" s="69"/>
      <c r="D588" s="70"/>
      <c r="E588" s="69"/>
      <c r="F588" s="65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 spans="1:27" ht="15.75" customHeight="1" x14ac:dyDescent="0.25">
      <c r="A589" s="64"/>
      <c r="B589" s="69"/>
      <c r="C589" s="69"/>
      <c r="D589" s="70"/>
      <c r="E589" s="69"/>
      <c r="F589" s="65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 spans="1:27" ht="15.75" customHeight="1" x14ac:dyDescent="0.25">
      <c r="A590" s="64"/>
      <c r="B590" s="69"/>
      <c r="C590" s="69"/>
      <c r="D590" s="70"/>
      <c r="E590" s="69"/>
      <c r="F590" s="65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 spans="1:27" ht="15.75" customHeight="1" x14ac:dyDescent="0.25">
      <c r="A591" s="64"/>
      <c r="B591" s="69"/>
      <c r="C591" s="69"/>
      <c r="D591" s="70"/>
      <c r="E591" s="69"/>
      <c r="F591" s="65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 spans="1:27" ht="15.75" customHeight="1" x14ac:dyDescent="0.25">
      <c r="A592" s="64"/>
      <c r="B592" s="69"/>
      <c r="C592" s="69"/>
      <c r="D592" s="70"/>
      <c r="E592" s="69"/>
      <c r="F592" s="65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 spans="1:27" ht="15.75" customHeight="1" x14ac:dyDescent="0.25">
      <c r="A593" s="64"/>
      <c r="B593" s="69"/>
      <c r="C593" s="69"/>
      <c r="D593" s="70"/>
      <c r="E593" s="69"/>
      <c r="F593" s="65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 spans="1:27" ht="15.75" customHeight="1" x14ac:dyDescent="0.25">
      <c r="A594" s="64"/>
      <c r="B594" s="69"/>
      <c r="C594" s="69"/>
      <c r="D594" s="70"/>
      <c r="E594" s="69"/>
      <c r="F594" s="65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 spans="1:27" ht="15.75" customHeight="1" x14ac:dyDescent="0.25">
      <c r="A595" s="64"/>
      <c r="B595" s="69"/>
      <c r="C595" s="69"/>
      <c r="D595" s="70"/>
      <c r="E595" s="69"/>
      <c r="F595" s="65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 spans="1:27" ht="15.75" customHeight="1" x14ac:dyDescent="0.25">
      <c r="A596" s="64"/>
      <c r="B596" s="69"/>
      <c r="C596" s="69"/>
      <c r="D596" s="70"/>
      <c r="E596" s="69"/>
      <c r="F596" s="65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 spans="1:27" ht="15.75" customHeight="1" x14ac:dyDescent="0.25">
      <c r="A597" s="64"/>
      <c r="B597" s="69"/>
      <c r="C597" s="69"/>
      <c r="D597" s="70"/>
      <c r="E597" s="69"/>
      <c r="F597" s="65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 spans="1:27" ht="15.75" customHeight="1" x14ac:dyDescent="0.25">
      <c r="A598" s="64"/>
      <c r="B598" s="69"/>
      <c r="C598" s="69"/>
      <c r="D598" s="70"/>
      <c r="E598" s="69"/>
      <c r="F598" s="65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 spans="1:27" ht="15.75" customHeight="1" x14ac:dyDescent="0.25">
      <c r="A599" s="64"/>
      <c r="B599" s="69"/>
      <c r="C599" s="69"/>
      <c r="D599" s="70"/>
      <c r="E599" s="69"/>
      <c r="F599" s="65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 spans="1:27" ht="15.75" customHeight="1" x14ac:dyDescent="0.25">
      <c r="A600" s="64"/>
      <c r="B600" s="69"/>
      <c r="C600" s="69"/>
      <c r="D600" s="70"/>
      <c r="E600" s="69"/>
      <c r="F600" s="65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 spans="1:27" ht="15.75" customHeight="1" x14ac:dyDescent="0.25">
      <c r="A601" s="64"/>
      <c r="B601" s="69"/>
      <c r="C601" s="69"/>
      <c r="D601" s="70"/>
      <c r="E601" s="69"/>
      <c r="F601" s="65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 spans="1:27" ht="15.75" customHeight="1" x14ac:dyDescent="0.25">
      <c r="A602" s="64"/>
      <c r="B602" s="69"/>
      <c r="C602" s="69"/>
      <c r="D602" s="70"/>
      <c r="E602" s="69"/>
      <c r="F602" s="65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 spans="1:27" ht="15.75" customHeight="1" x14ac:dyDescent="0.25">
      <c r="A603" s="64"/>
      <c r="B603" s="69"/>
      <c r="C603" s="69"/>
      <c r="D603" s="70"/>
      <c r="E603" s="69"/>
      <c r="F603" s="65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 spans="1:27" ht="15.75" customHeight="1" x14ac:dyDescent="0.25">
      <c r="A604" s="64"/>
      <c r="B604" s="69"/>
      <c r="C604" s="69"/>
      <c r="D604" s="70"/>
      <c r="E604" s="69"/>
      <c r="F604" s="65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 spans="1:27" ht="15.75" customHeight="1" x14ac:dyDescent="0.25">
      <c r="A605" s="64"/>
      <c r="B605" s="69"/>
      <c r="C605" s="69"/>
      <c r="D605" s="70"/>
      <c r="E605" s="69"/>
      <c r="F605" s="65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 spans="1:27" ht="15.75" customHeight="1" x14ac:dyDescent="0.25">
      <c r="A606" s="64"/>
      <c r="B606" s="69"/>
      <c r="C606" s="69"/>
      <c r="D606" s="70"/>
      <c r="E606" s="69"/>
      <c r="F606" s="65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 spans="1:27" ht="15.75" customHeight="1" x14ac:dyDescent="0.25">
      <c r="A607" s="64"/>
      <c r="B607" s="69"/>
      <c r="C607" s="69"/>
      <c r="D607" s="70"/>
      <c r="E607" s="69"/>
      <c r="F607" s="65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 spans="1:27" ht="15.75" customHeight="1" x14ac:dyDescent="0.25">
      <c r="A608" s="64"/>
      <c r="B608" s="69"/>
      <c r="C608" s="69"/>
      <c r="D608" s="70"/>
      <c r="E608" s="69"/>
      <c r="F608" s="65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 spans="1:27" ht="15.75" customHeight="1" x14ac:dyDescent="0.25">
      <c r="A609" s="64"/>
      <c r="B609" s="69"/>
      <c r="C609" s="69"/>
      <c r="D609" s="70"/>
      <c r="E609" s="69"/>
      <c r="F609" s="65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 spans="1:27" ht="15.75" customHeight="1" x14ac:dyDescent="0.25">
      <c r="A610" s="64"/>
      <c r="B610" s="69"/>
      <c r="C610" s="69"/>
      <c r="D610" s="70"/>
      <c r="E610" s="69"/>
      <c r="F610" s="65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 spans="1:27" ht="15.75" customHeight="1" x14ac:dyDescent="0.25">
      <c r="A611" s="64"/>
      <c r="B611" s="69"/>
      <c r="C611" s="69"/>
      <c r="D611" s="70"/>
      <c r="E611" s="69"/>
      <c r="F611" s="65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 spans="1:27" ht="15.75" customHeight="1" x14ac:dyDescent="0.25">
      <c r="A612" s="64"/>
      <c r="B612" s="69"/>
      <c r="C612" s="69"/>
      <c r="D612" s="70"/>
      <c r="E612" s="69"/>
      <c r="F612" s="65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 spans="1:27" ht="15.75" customHeight="1" x14ac:dyDescent="0.25">
      <c r="A613" s="64"/>
      <c r="B613" s="69"/>
      <c r="C613" s="69"/>
      <c r="D613" s="70"/>
      <c r="E613" s="69"/>
      <c r="F613" s="65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 spans="1:27" ht="15.75" customHeight="1" x14ac:dyDescent="0.25">
      <c r="A614" s="64"/>
      <c r="B614" s="69"/>
      <c r="C614" s="69"/>
      <c r="D614" s="70"/>
      <c r="E614" s="69"/>
      <c r="F614" s="65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 spans="1:27" ht="15.75" customHeight="1" x14ac:dyDescent="0.25">
      <c r="A615" s="64"/>
      <c r="B615" s="69"/>
      <c r="C615" s="69"/>
      <c r="D615" s="70"/>
      <c r="E615" s="69"/>
      <c r="F615" s="65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 spans="1:27" ht="15.75" customHeight="1" x14ac:dyDescent="0.25">
      <c r="A616" s="64"/>
      <c r="B616" s="69"/>
      <c r="C616" s="69"/>
      <c r="D616" s="70"/>
      <c r="E616" s="69"/>
      <c r="F616" s="65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 spans="1:27" ht="15.75" customHeight="1" x14ac:dyDescent="0.25">
      <c r="A617" s="64"/>
      <c r="B617" s="69"/>
      <c r="C617" s="69"/>
      <c r="D617" s="70"/>
      <c r="E617" s="69"/>
      <c r="F617" s="65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 spans="1:27" ht="15.75" customHeight="1" x14ac:dyDescent="0.25">
      <c r="A618" s="64"/>
      <c r="B618" s="69"/>
      <c r="C618" s="69"/>
      <c r="D618" s="70"/>
      <c r="E618" s="69"/>
      <c r="F618" s="65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 spans="1:27" ht="15.75" customHeight="1" x14ac:dyDescent="0.25">
      <c r="A619" s="64"/>
      <c r="B619" s="69"/>
      <c r="C619" s="69"/>
      <c r="D619" s="70"/>
      <c r="E619" s="69"/>
      <c r="F619" s="65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 spans="1:27" ht="15.75" customHeight="1" x14ac:dyDescent="0.25">
      <c r="A620" s="64"/>
      <c r="B620" s="69"/>
      <c r="C620" s="69"/>
      <c r="D620" s="70"/>
      <c r="E620" s="69"/>
      <c r="F620" s="65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 spans="1:27" ht="15.75" customHeight="1" x14ac:dyDescent="0.25">
      <c r="A621" s="64"/>
      <c r="B621" s="69"/>
      <c r="C621" s="69"/>
      <c r="D621" s="70"/>
      <c r="E621" s="69"/>
      <c r="F621" s="65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 spans="1:27" ht="15.75" customHeight="1" x14ac:dyDescent="0.25">
      <c r="A622" s="64"/>
      <c r="B622" s="69"/>
      <c r="C622" s="69"/>
      <c r="D622" s="70"/>
      <c r="E622" s="69"/>
      <c r="F622" s="65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 spans="1:27" ht="15.75" customHeight="1" x14ac:dyDescent="0.25">
      <c r="A623" s="64"/>
      <c r="B623" s="69"/>
      <c r="C623" s="69"/>
      <c r="D623" s="70"/>
      <c r="E623" s="69"/>
      <c r="F623" s="65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 spans="1:27" ht="15.75" customHeight="1" x14ac:dyDescent="0.25">
      <c r="A624" s="64"/>
      <c r="B624" s="69"/>
      <c r="C624" s="69"/>
      <c r="D624" s="70"/>
      <c r="E624" s="69"/>
      <c r="F624" s="65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 spans="1:27" ht="15.75" customHeight="1" x14ac:dyDescent="0.25">
      <c r="A625" s="64"/>
      <c r="B625" s="69"/>
      <c r="C625" s="69"/>
      <c r="D625" s="70"/>
      <c r="E625" s="69"/>
      <c r="F625" s="65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 spans="1:27" ht="15.75" customHeight="1" x14ac:dyDescent="0.25">
      <c r="A626" s="64"/>
      <c r="B626" s="69"/>
      <c r="C626" s="69"/>
      <c r="D626" s="70"/>
      <c r="E626" s="69"/>
      <c r="F626" s="65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 spans="1:27" ht="15.75" customHeight="1" x14ac:dyDescent="0.25">
      <c r="A627" s="64"/>
      <c r="B627" s="69"/>
      <c r="C627" s="69"/>
      <c r="D627" s="70"/>
      <c r="E627" s="69"/>
      <c r="F627" s="65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 spans="1:27" ht="15.75" customHeight="1" x14ac:dyDescent="0.25">
      <c r="A628" s="64"/>
      <c r="B628" s="69"/>
      <c r="C628" s="69"/>
      <c r="D628" s="70"/>
      <c r="E628" s="69"/>
      <c r="F628" s="65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 spans="1:27" ht="15.75" customHeight="1" x14ac:dyDescent="0.25">
      <c r="A629" s="64"/>
      <c r="B629" s="69"/>
      <c r="C629" s="69"/>
      <c r="D629" s="70"/>
      <c r="E629" s="69"/>
      <c r="F629" s="65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 spans="1:27" ht="15.75" customHeight="1" x14ac:dyDescent="0.25">
      <c r="A630" s="64"/>
      <c r="B630" s="69"/>
      <c r="C630" s="69"/>
      <c r="D630" s="70"/>
      <c r="E630" s="69"/>
      <c r="F630" s="65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 spans="1:27" ht="15.75" customHeight="1" x14ac:dyDescent="0.25">
      <c r="A631" s="64"/>
      <c r="B631" s="69"/>
      <c r="C631" s="69"/>
      <c r="D631" s="70"/>
      <c r="E631" s="69"/>
      <c r="F631" s="65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 spans="1:27" ht="15.75" customHeight="1" x14ac:dyDescent="0.25">
      <c r="A632" s="64"/>
      <c r="B632" s="69"/>
      <c r="C632" s="69"/>
      <c r="D632" s="70"/>
      <c r="E632" s="69"/>
      <c r="F632" s="65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 spans="1:27" ht="15.75" customHeight="1" x14ac:dyDescent="0.25">
      <c r="A633" s="64"/>
      <c r="B633" s="69"/>
      <c r="C633" s="69"/>
      <c r="D633" s="70"/>
      <c r="E633" s="69"/>
      <c r="F633" s="65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 spans="1:27" ht="15.75" customHeight="1" x14ac:dyDescent="0.25">
      <c r="A634" s="64"/>
      <c r="B634" s="69"/>
      <c r="C634" s="69"/>
      <c r="D634" s="70"/>
      <c r="E634" s="69"/>
      <c r="F634" s="65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 spans="1:27" ht="15.75" customHeight="1" x14ac:dyDescent="0.25">
      <c r="A635" s="64"/>
      <c r="B635" s="69"/>
      <c r="C635" s="69"/>
      <c r="D635" s="70"/>
      <c r="E635" s="69"/>
      <c r="F635" s="65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 spans="1:27" ht="15.75" customHeight="1" x14ac:dyDescent="0.25">
      <c r="A636" s="64"/>
      <c r="B636" s="69"/>
      <c r="C636" s="69"/>
      <c r="D636" s="70"/>
      <c r="E636" s="69"/>
      <c r="F636" s="65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 spans="1:27" ht="15.75" customHeight="1" x14ac:dyDescent="0.25">
      <c r="A637" s="64"/>
      <c r="B637" s="69"/>
      <c r="C637" s="69"/>
      <c r="D637" s="70"/>
      <c r="E637" s="69"/>
      <c r="F637" s="65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 spans="1:27" ht="15.75" customHeight="1" x14ac:dyDescent="0.25">
      <c r="A638" s="64"/>
      <c r="B638" s="69"/>
      <c r="C638" s="69"/>
      <c r="D638" s="70"/>
      <c r="E638" s="69"/>
      <c r="F638" s="65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 spans="1:27" ht="15.75" customHeight="1" x14ac:dyDescent="0.25">
      <c r="A639" s="64"/>
      <c r="B639" s="69"/>
      <c r="C639" s="69"/>
      <c r="D639" s="70"/>
      <c r="E639" s="69"/>
      <c r="F639" s="65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 spans="1:27" ht="15.75" customHeight="1" x14ac:dyDescent="0.25">
      <c r="A640" s="64"/>
      <c r="B640" s="69"/>
      <c r="C640" s="69"/>
      <c r="D640" s="70"/>
      <c r="E640" s="69"/>
      <c r="F640" s="65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 spans="1:27" ht="15.75" customHeight="1" x14ac:dyDescent="0.25">
      <c r="A641" s="64"/>
      <c r="B641" s="69"/>
      <c r="C641" s="69"/>
      <c r="D641" s="70"/>
      <c r="E641" s="69"/>
      <c r="F641" s="65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 spans="1:27" ht="15.75" customHeight="1" x14ac:dyDescent="0.25">
      <c r="A642" s="64"/>
      <c r="B642" s="69"/>
      <c r="C642" s="69"/>
      <c r="D642" s="70"/>
      <c r="E642" s="69"/>
      <c r="F642" s="65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 spans="1:27" ht="15.75" customHeight="1" x14ac:dyDescent="0.25">
      <c r="A643" s="64"/>
      <c r="B643" s="69"/>
      <c r="C643" s="69"/>
      <c r="D643" s="70"/>
      <c r="E643" s="69"/>
      <c r="F643" s="65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 spans="1:27" ht="15.75" customHeight="1" x14ac:dyDescent="0.25">
      <c r="A644" s="64"/>
      <c r="B644" s="69"/>
      <c r="C644" s="69"/>
      <c r="D644" s="70"/>
      <c r="E644" s="69"/>
      <c r="F644" s="65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 spans="1:27" ht="15.75" customHeight="1" x14ac:dyDescent="0.25">
      <c r="A645" s="64"/>
      <c r="B645" s="69"/>
      <c r="C645" s="69"/>
      <c r="D645" s="70"/>
      <c r="E645" s="69"/>
      <c r="F645" s="65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 spans="1:27" ht="15.75" customHeight="1" x14ac:dyDescent="0.25">
      <c r="A646" s="64"/>
      <c r="B646" s="69"/>
      <c r="C646" s="69"/>
      <c r="D646" s="70"/>
      <c r="E646" s="69"/>
      <c r="F646" s="65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 spans="1:27" ht="15.75" customHeight="1" x14ac:dyDescent="0.25">
      <c r="A647" s="64"/>
      <c r="B647" s="69"/>
      <c r="C647" s="69"/>
      <c r="D647" s="70"/>
      <c r="E647" s="69"/>
      <c r="F647" s="65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 spans="1:27" ht="15.75" customHeight="1" x14ac:dyDescent="0.25">
      <c r="A648" s="64"/>
      <c r="B648" s="69"/>
      <c r="C648" s="69"/>
      <c r="D648" s="70"/>
      <c r="E648" s="69"/>
      <c r="F648" s="65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 spans="1:27" ht="15.75" customHeight="1" x14ac:dyDescent="0.25">
      <c r="A649" s="64"/>
      <c r="B649" s="69"/>
      <c r="C649" s="69"/>
      <c r="D649" s="70"/>
      <c r="E649" s="69"/>
      <c r="F649" s="65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 spans="1:27" ht="15.75" customHeight="1" x14ac:dyDescent="0.25">
      <c r="A650" s="64"/>
      <c r="B650" s="69"/>
      <c r="C650" s="69"/>
      <c r="D650" s="70"/>
      <c r="E650" s="69"/>
      <c r="F650" s="65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 spans="1:27" ht="15.75" customHeight="1" x14ac:dyDescent="0.25">
      <c r="A651" s="64"/>
      <c r="B651" s="69"/>
      <c r="C651" s="69"/>
      <c r="D651" s="70"/>
      <c r="E651" s="69"/>
      <c r="F651" s="65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 spans="1:27" ht="15.75" customHeight="1" x14ac:dyDescent="0.25">
      <c r="A652" s="64"/>
      <c r="B652" s="69"/>
      <c r="C652" s="69"/>
      <c r="D652" s="70"/>
      <c r="E652" s="69"/>
      <c r="F652" s="65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 spans="1:27" ht="15.75" customHeight="1" x14ac:dyDescent="0.25">
      <c r="A653" s="64"/>
      <c r="B653" s="69"/>
      <c r="C653" s="69"/>
      <c r="D653" s="70"/>
      <c r="E653" s="69"/>
      <c r="F653" s="65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 spans="1:27" ht="15.75" customHeight="1" x14ac:dyDescent="0.25">
      <c r="A654" s="64"/>
      <c r="B654" s="69"/>
      <c r="C654" s="69"/>
      <c r="D654" s="70"/>
      <c r="E654" s="69"/>
      <c r="F654" s="65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 spans="1:27" ht="15.75" customHeight="1" x14ac:dyDescent="0.25">
      <c r="A655" s="64"/>
      <c r="B655" s="69"/>
      <c r="C655" s="69"/>
      <c r="D655" s="70"/>
      <c r="E655" s="69"/>
      <c r="F655" s="65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 spans="1:27" ht="15.75" customHeight="1" x14ac:dyDescent="0.25">
      <c r="A656" s="64"/>
      <c r="B656" s="69"/>
      <c r="C656" s="69"/>
      <c r="D656" s="70"/>
      <c r="E656" s="69"/>
      <c r="F656" s="65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 spans="1:27" ht="15.75" customHeight="1" x14ac:dyDescent="0.25">
      <c r="A657" s="64"/>
      <c r="B657" s="69"/>
      <c r="C657" s="69"/>
      <c r="D657" s="70"/>
      <c r="E657" s="69"/>
      <c r="F657" s="65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 spans="1:27" ht="15.75" customHeight="1" x14ac:dyDescent="0.25">
      <c r="A658" s="64"/>
      <c r="B658" s="69"/>
      <c r="C658" s="69"/>
      <c r="D658" s="70"/>
      <c r="E658" s="69"/>
      <c r="F658" s="65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 spans="1:27" ht="15.75" customHeight="1" x14ac:dyDescent="0.25">
      <c r="A659" s="64"/>
      <c r="B659" s="69"/>
      <c r="C659" s="69"/>
      <c r="D659" s="70"/>
      <c r="E659" s="69"/>
      <c r="F659" s="65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 spans="1:27" ht="15.75" customHeight="1" x14ac:dyDescent="0.25">
      <c r="A660" s="64"/>
      <c r="B660" s="69"/>
      <c r="C660" s="69"/>
      <c r="D660" s="70"/>
      <c r="E660" s="69"/>
      <c r="F660" s="65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 spans="1:27" ht="15.75" customHeight="1" x14ac:dyDescent="0.25">
      <c r="A661" s="64"/>
      <c r="B661" s="69"/>
      <c r="C661" s="69"/>
      <c r="D661" s="70"/>
      <c r="E661" s="69"/>
      <c r="F661" s="65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 spans="1:27" ht="15.75" customHeight="1" x14ac:dyDescent="0.25">
      <c r="A662" s="64"/>
      <c r="B662" s="69"/>
      <c r="C662" s="69"/>
      <c r="D662" s="70"/>
      <c r="E662" s="69"/>
      <c r="F662" s="65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 spans="1:27" ht="15.75" customHeight="1" x14ac:dyDescent="0.25">
      <c r="A663" s="64"/>
      <c r="B663" s="69"/>
      <c r="C663" s="69"/>
      <c r="D663" s="70"/>
      <c r="E663" s="69"/>
      <c r="F663" s="65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 spans="1:27" ht="15.75" customHeight="1" x14ac:dyDescent="0.25">
      <c r="A664" s="64"/>
      <c r="B664" s="69"/>
      <c r="C664" s="69"/>
      <c r="D664" s="70"/>
      <c r="E664" s="69"/>
      <c r="F664" s="65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 spans="1:27" ht="15.75" customHeight="1" x14ac:dyDescent="0.25">
      <c r="A665" s="64"/>
      <c r="B665" s="69"/>
      <c r="C665" s="69"/>
      <c r="D665" s="70"/>
      <c r="E665" s="69"/>
      <c r="F665" s="65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 spans="1:27" ht="15.75" customHeight="1" x14ac:dyDescent="0.25">
      <c r="A666" s="64"/>
      <c r="B666" s="69"/>
      <c r="C666" s="69"/>
      <c r="D666" s="70"/>
      <c r="E666" s="69"/>
      <c r="F666" s="65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 spans="1:27" ht="15.75" customHeight="1" x14ac:dyDescent="0.25">
      <c r="A667" s="64"/>
      <c r="B667" s="69"/>
      <c r="C667" s="69"/>
      <c r="D667" s="70"/>
      <c r="E667" s="69"/>
      <c r="F667" s="65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 spans="1:27" ht="15.75" customHeight="1" x14ac:dyDescent="0.25">
      <c r="A668" s="64"/>
      <c r="B668" s="69"/>
      <c r="C668" s="69"/>
      <c r="D668" s="70"/>
      <c r="E668" s="69"/>
      <c r="F668" s="65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 spans="1:27" ht="15.75" customHeight="1" x14ac:dyDescent="0.25">
      <c r="A669" s="64"/>
      <c r="B669" s="69"/>
      <c r="C669" s="69"/>
      <c r="D669" s="70"/>
      <c r="E669" s="69"/>
      <c r="F669" s="65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 spans="1:27" ht="15.75" customHeight="1" x14ac:dyDescent="0.25">
      <c r="A670" s="64"/>
      <c r="B670" s="69"/>
      <c r="C670" s="69"/>
      <c r="D670" s="70"/>
      <c r="E670" s="69"/>
      <c r="F670" s="65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 spans="1:27" ht="15.75" customHeight="1" x14ac:dyDescent="0.25">
      <c r="A671" s="64"/>
      <c r="B671" s="69"/>
      <c r="C671" s="69"/>
      <c r="D671" s="70"/>
      <c r="E671" s="69"/>
      <c r="F671" s="65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 spans="1:27" ht="15.75" customHeight="1" x14ac:dyDescent="0.25">
      <c r="A672" s="64"/>
      <c r="B672" s="69"/>
      <c r="C672" s="69"/>
      <c r="D672" s="70"/>
      <c r="E672" s="69"/>
      <c r="F672" s="65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 spans="1:27" ht="15.75" customHeight="1" x14ac:dyDescent="0.25">
      <c r="A673" s="64"/>
      <c r="B673" s="69"/>
      <c r="C673" s="69"/>
      <c r="D673" s="70"/>
      <c r="E673" s="69"/>
      <c r="F673" s="65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 spans="1:27" ht="15.75" customHeight="1" x14ac:dyDescent="0.25">
      <c r="A674" s="64"/>
      <c r="B674" s="69"/>
      <c r="C674" s="69"/>
      <c r="D674" s="70"/>
      <c r="E674" s="69"/>
      <c r="F674" s="65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 spans="1:27" ht="15.75" customHeight="1" x14ac:dyDescent="0.25">
      <c r="A675" s="64"/>
      <c r="B675" s="69"/>
      <c r="C675" s="69"/>
      <c r="D675" s="70"/>
      <c r="E675" s="69"/>
      <c r="F675" s="65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 spans="1:27" ht="15.75" customHeight="1" x14ac:dyDescent="0.25">
      <c r="A676" s="64"/>
      <c r="B676" s="69"/>
      <c r="C676" s="69"/>
      <c r="D676" s="70"/>
      <c r="E676" s="69"/>
      <c r="F676" s="65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 spans="1:27" ht="15.75" customHeight="1" x14ac:dyDescent="0.25">
      <c r="A677" s="64"/>
      <c r="B677" s="69"/>
      <c r="C677" s="69"/>
      <c r="D677" s="70"/>
      <c r="E677" s="69"/>
      <c r="F677" s="65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 spans="1:27" ht="15.75" customHeight="1" x14ac:dyDescent="0.25">
      <c r="A678" s="64"/>
      <c r="B678" s="69"/>
      <c r="C678" s="69"/>
      <c r="D678" s="70"/>
      <c r="E678" s="69"/>
      <c r="F678" s="65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 spans="1:27" ht="15.75" customHeight="1" x14ac:dyDescent="0.25">
      <c r="A679" s="64"/>
      <c r="B679" s="69"/>
      <c r="C679" s="69"/>
      <c r="D679" s="70"/>
      <c r="E679" s="69"/>
      <c r="F679" s="65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 spans="1:27" ht="15.75" customHeight="1" x14ac:dyDescent="0.25">
      <c r="A680" s="64"/>
      <c r="B680" s="69"/>
      <c r="C680" s="69"/>
      <c r="D680" s="70"/>
      <c r="E680" s="69"/>
      <c r="F680" s="65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 spans="1:27" ht="15.75" customHeight="1" x14ac:dyDescent="0.25">
      <c r="A681" s="64"/>
      <c r="B681" s="69"/>
      <c r="C681" s="69"/>
      <c r="D681" s="70"/>
      <c r="E681" s="69"/>
      <c r="F681" s="65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 spans="1:27" ht="15.75" customHeight="1" x14ac:dyDescent="0.25">
      <c r="A682" s="64"/>
      <c r="B682" s="69"/>
      <c r="C682" s="69"/>
      <c r="D682" s="70"/>
      <c r="E682" s="69"/>
      <c r="F682" s="65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 spans="1:27" ht="15.75" customHeight="1" x14ac:dyDescent="0.25">
      <c r="A683" s="64"/>
      <c r="B683" s="69"/>
      <c r="C683" s="69"/>
      <c r="D683" s="70"/>
      <c r="E683" s="69"/>
      <c r="F683" s="65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 spans="1:27" ht="15.75" customHeight="1" x14ac:dyDescent="0.25">
      <c r="A684" s="64"/>
      <c r="B684" s="69"/>
      <c r="C684" s="69"/>
      <c r="D684" s="70"/>
      <c r="E684" s="69"/>
      <c r="F684" s="65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 spans="1:27" ht="15.75" customHeight="1" x14ac:dyDescent="0.25">
      <c r="A685" s="64"/>
      <c r="B685" s="69"/>
      <c r="C685" s="69"/>
      <c r="D685" s="70"/>
      <c r="E685" s="69"/>
      <c r="F685" s="65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 spans="1:27" ht="15.75" customHeight="1" x14ac:dyDescent="0.25">
      <c r="A686" s="64"/>
      <c r="B686" s="69"/>
      <c r="C686" s="69"/>
      <c r="D686" s="70"/>
      <c r="E686" s="69"/>
      <c r="F686" s="65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 spans="1:27" ht="15.75" customHeight="1" x14ac:dyDescent="0.25">
      <c r="A687" s="64"/>
      <c r="B687" s="69"/>
      <c r="C687" s="69"/>
      <c r="D687" s="70"/>
      <c r="E687" s="69"/>
      <c r="F687" s="65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 spans="1:27" ht="15.75" customHeight="1" x14ac:dyDescent="0.25">
      <c r="A688" s="64"/>
      <c r="B688" s="69"/>
      <c r="C688" s="69"/>
      <c r="D688" s="70"/>
      <c r="E688" s="69"/>
      <c r="F688" s="65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 spans="1:27" ht="15.75" customHeight="1" x14ac:dyDescent="0.25">
      <c r="A689" s="64"/>
      <c r="B689" s="69"/>
      <c r="C689" s="69"/>
      <c r="D689" s="70"/>
      <c r="E689" s="69"/>
      <c r="F689" s="65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 spans="1:27" ht="15.75" customHeight="1" x14ac:dyDescent="0.25">
      <c r="A690" s="64"/>
      <c r="B690" s="69"/>
      <c r="C690" s="69"/>
      <c r="D690" s="70"/>
      <c r="E690" s="69"/>
      <c r="F690" s="65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 spans="1:27" ht="15.75" customHeight="1" x14ac:dyDescent="0.25">
      <c r="A691" s="64"/>
      <c r="B691" s="69"/>
      <c r="C691" s="69"/>
      <c r="D691" s="70"/>
      <c r="E691" s="69"/>
      <c r="F691" s="65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 spans="1:27" ht="15.75" customHeight="1" x14ac:dyDescent="0.25">
      <c r="A692" s="64"/>
      <c r="B692" s="69"/>
      <c r="C692" s="69"/>
      <c r="D692" s="70"/>
      <c r="E692" s="69"/>
      <c r="F692" s="65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 spans="1:27" ht="15.75" customHeight="1" x14ac:dyDescent="0.25">
      <c r="A693" s="64"/>
      <c r="B693" s="69"/>
      <c r="C693" s="69"/>
      <c r="D693" s="70"/>
      <c r="E693" s="69"/>
      <c r="F693" s="65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 spans="1:27" ht="15.75" customHeight="1" x14ac:dyDescent="0.25">
      <c r="A694" s="64"/>
      <c r="B694" s="69"/>
      <c r="C694" s="69"/>
      <c r="D694" s="70"/>
      <c r="E694" s="69"/>
      <c r="F694" s="65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 spans="1:27" ht="15.75" customHeight="1" x14ac:dyDescent="0.25">
      <c r="A695" s="64"/>
      <c r="B695" s="69"/>
      <c r="C695" s="69"/>
      <c r="D695" s="70"/>
      <c r="E695" s="69"/>
      <c r="F695" s="65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 spans="1:27" ht="15.75" customHeight="1" x14ac:dyDescent="0.25">
      <c r="A696" s="64"/>
      <c r="B696" s="69"/>
      <c r="C696" s="69"/>
      <c r="D696" s="70"/>
      <c r="E696" s="69"/>
      <c r="F696" s="65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 spans="1:27" ht="15.75" customHeight="1" x14ac:dyDescent="0.25">
      <c r="A697" s="64"/>
      <c r="B697" s="69"/>
      <c r="C697" s="69"/>
      <c r="D697" s="70"/>
      <c r="E697" s="69"/>
      <c r="F697" s="65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 spans="1:27" ht="15.75" customHeight="1" x14ac:dyDescent="0.25">
      <c r="A698" s="64"/>
      <c r="B698" s="69"/>
      <c r="C698" s="69"/>
      <c r="D698" s="70"/>
      <c r="E698" s="69"/>
      <c r="F698" s="65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 spans="1:27" ht="15.75" customHeight="1" x14ac:dyDescent="0.25">
      <c r="A699" s="64"/>
      <c r="B699" s="69"/>
      <c r="C699" s="69"/>
      <c r="D699" s="70"/>
      <c r="E699" s="69"/>
      <c r="F699" s="65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 spans="1:27" ht="15.75" customHeight="1" x14ac:dyDescent="0.25">
      <c r="A700" s="64"/>
      <c r="B700" s="69"/>
      <c r="C700" s="69"/>
      <c r="D700" s="70"/>
      <c r="E700" s="69"/>
      <c r="F700" s="65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 spans="1:27" ht="15.75" customHeight="1" x14ac:dyDescent="0.25">
      <c r="A701" s="64"/>
      <c r="B701" s="69"/>
      <c r="C701" s="69"/>
      <c r="D701" s="70"/>
      <c r="E701" s="69"/>
      <c r="F701" s="65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 spans="1:27" ht="15.75" customHeight="1" x14ac:dyDescent="0.25">
      <c r="A702" s="64"/>
      <c r="B702" s="69"/>
      <c r="C702" s="69"/>
      <c r="D702" s="70"/>
      <c r="E702" s="69"/>
      <c r="F702" s="65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 spans="1:27" ht="15.75" customHeight="1" x14ac:dyDescent="0.25">
      <c r="A703" s="64"/>
      <c r="B703" s="69"/>
      <c r="C703" s="69"/>
      <c r="D703" s="70"/>
      <c r="E703" s="69"/>
      <c r="F703" s="65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 spans="1:27" ht="15.75" customHeight="1" x14ac:dyDescent="0.25">
      <c r="A704" s="64"/>
      <c r="B704" s="69"/>
      <c r="C704" s="69"/>
      <c r="D704" s="70"/>
      <c r="E704" s="69"/>
      <c r="F704" s="65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 spans="1:27" ht="15.75" customHeight="1" x14ac:dyDescent="0.25">
      <c r="A705" s="64"/>
      <c r="B705" s="69"/>
      <c r="C705" s="69"/>
      <c r="D705" s="70"/>
      <c r="E705" s="69"/>
      <c r="F705" s="65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 spans="1:27" ht="15.75" customHeight="1" x14ac:dyDescent="0.25">
      <c r="A706" s="64"/>
      <c r="B706" s="69"/>
      <c r="C706" s="69"/>
      <c r="D706" s="70"/>
      <c r="E706" s="69"/>
      <c r="F706" s="65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 spans="1:27" ht="15.75" customHeight="1" x14ac:dyDescent="0.25">
      <c r="A707" s="64"/>
      <c r="B707" s="69"/>
      <c r="C707" s="69"/>
      <c r="D707" s="70"/>
      <c r="E707" s="69"/>
      <c r="F707" s="65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 spans="1:27" ht="15.75" customHeight="1" x14ac:dyDescent="0.25">
      <c r="A708" s="64"/>
      <c r="B708" s="69"/>
      <c r="C708" s="69"/>
      <c r="D708" s="70"/>
      <c r="E708" s="69"/>
      <c r="F708" s="65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 spans="1:27" ht="15.75" customHeight="1" x14ac:dyDescent="0.25">
      <c r="A709" s="64"/>
      <c r="B709" s="69"/>
      <c r="C709" s="69"/>
      <c r="D709" s="70"/>
      <c r="E709" s="69"/>
      <c r="F709" s="65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 spans="1:27" ht="15.75" customHeight="1" x14ac:dyDescent="0.25">
      <c r="A710" s="64"/>
      <c r="B710" s="69"/>
      <c r="C710" s="69"/>
      <c r="D710" s="70"/>
      <c r="E710" s="69"/>
      <c r="F710" s="65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 spans="1:27" ht="15.75" customHeight="1" x14ac:dyDescent="0.25">
      <c r="A711" s="64"/>
      <c r="B711" s="69"/>
      <c r="C711" s="69"/>
      <c r="D711" s="70"/>
      <c r="E711" s="69"/>
      <c r="F711" s="65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 spans="1:27" ht="15.75" customHeight="1" x14ac:dyDescent="0.25">
      <c r="A712" s="64"/>
      <c r="B712" s="69"/>
      <c r="C712" s="69"/>
      <c r="D712" s="70"/>
      <c r="E712" s="69"/>
      <c r="F712" s="65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 spans="1:27" ht="15.75" customHeight="1" x14ac:dyDescent="0.25">
      <c r="A713" s="64"/>
      <c r="B713" s="69"/>
      <c r="C713" s="69"/>
      <c r="D713" s="70"/>
      <c r="E713" s="69"/>
      <c r="F713" s="65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 spans="1:27" ht="15.75" customHeight="1" x14ac:dyDescent="0.25">
      <c r="A714" s="64"/>
      <c r="B714" s="69"/>
      <c r="C714" s="69"/>
      <c r="D714" s="70"/>
      <c r="E714" s="69"/>
      <c r="F714" s="65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 spans="1:27" ht="15.75" customHeight="1" x14ac:dyDescent="0.25">
      <c r="A715" s="64"/>
      <c r="B715" s="69"/>
      <c r="C715" s="69"/>
      <c r="D715" s="70"/>
      <c r="E715" s="69"/>
      <c r="F715" s="65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 spans="1:27" ht="15.75" customHeight="1" x14ac:dyDescent="0.25">
      <c r="A716" s="64"/>
      <c r="B716" s="69"/>
      <c r="C716" s="69"/>
      <c r="D716" s="70"/>
      <c r="E716" s="69"/>
      <c r="F716" s="65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 spans="1:27" ht="15.75" customHeight="1" x14ac:dyDescent="0.25">
      <c r="A717" s="64"/>
      <c r="B717" s="69"/>
      <c r="C717" s="69"/>
      <c r="D717" s="70"/>
      <c r="E717" s="69"/>
      <c r="F717" s="65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 spans="1:27" ht="15.75" customHeight="1" x14ac:dyDescent="0.25">
      <c r="A718" s="64"/>
      <c r="B718" s="69"/>
      <c r="C718" s="69"/>
      <c r="D718" s="70"/>
      <c r="E718" s="69"/>
      <c r="F718" s="65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 spans="1:27" ht="15.75" customHeight="1" x14ac:dyDescent="0.25">
      <c r="A719" s="64"/>
      <c r="B719" s="69"/>
      <c r="C719" s="69"/>
      <c r="D719" s="70"/>
      <c r="E719" s="69"/>
      <c r="F719" s="65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 spans="1:27" ht="15.75" customHeight="1" x14ac:dyDescent="0.25">
      <c r="A720" s="64"/>
      <c r="B720" s="69"/>
      <c r="C720" s="69"/>
      <c r="D720" s="70"/>
      <c r="E720" s="69"/>
      <c r="F720" s="65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 spans="1:27" ht="15.75" customHeight="1" x14ac:dyDescent="0.25">
      <c r="A721" s="64"/>
      <c r="B721" s="69"/>
      <c r="C721" s="69"/>
      <c r="D721" s="70"/>
      <c r="E721" s="69"/>
      <c r="F721" s="65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 spans="1:27" ht="15.75" customHeight="1" x14ac:dyDescent="0.25">
      <c r="A722" s="64"/>
      <c r="B722" s="69"/>
      <c r="C722" s="69"/>
      <c r="D722" s="70"/>
      <c r="E722" s="69"/>
      <c r="F722" s="65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 spans="1:27" ht="15.75" customHeight="1" x14ac:dyDescent="0.25">
      <c r="A723" s="64"/>
      <c r="B723" s="69"/>
      <c r="C723" s="69"/>
      <c r="D723" s="70"/>
      <c r="E723" s="69"/>
      <c r="F723" s="65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 spans="1:27" ht="15.75" customHeight="1" x14ac:dyDescent="0.25">
      <c r="A724" s="64"/>
      <c r="B724" s="69"/>
      <c r="C724" s="69"/>
      <c r="D724" s="70"/>
      <c r="E724" s="69"/>
      <c r="F724" s="65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 spans="1:27" ht="15.75" customHeight="1" x14ac:dyDescent="0.25">
      <c r="A725" s="64"/>
      <c r="B725" s="69"/>
      <c r="C725" s="69"/>
      <c r="D725" s="70"/>
      <c r="E725" s="69"/>
      <c r="F725" s="65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 spans="1:27" ht="15.75" customHeight="1" x14ac:dyDescent="0.25">
      <c r="A726" s="64"/>
      <c r="B726" s="69"/>
      <c r="C726" s="69"/>
      <c r="D726" s="70"/>
      <c r="E726" s="69"/>
      <c r="F726" s="65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 spans="1:27" ht="15.75" customHeight="1" x14ac:dyDescent="0.25">
      <c r="A727" s="64"/>
      <c r="B727" s="69"/>
      <c r="C727" s="69"/>
      <c r="D727" s="70"/>
      <c r="E727" s="69"/>
      <c r="F727" s="65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 spans="1:27" ht="15.75" customHeight="1" x14ac:dyDescent="0.25">
      <c r="A728" s="64"/>
      <c r="B728" s="69"/>
      <c r="C728" s="69"/>
      <c r="D728" s="70"/>
      <c r="E728" s="69"/>
      <c r="F728" s="65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 spans="1:27" ht="15.75" customHeight="1" x14ac:dyDescent="0.25">
      <c r="A729" s="64"/>
      <c r="B729" s="69"/>
      <c r="C729" s="69"/>
      <c r="D729" s="70"/>
      <c r="E729" s="69"/>
      <c r="F729" s="65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 spans="1:27" ht="15.75" customHeight="1" x14ac:dyDescent="0.25">
      <c r="A730" s="64"/>
      <c r="B730" s="69"/>
      <c r="C730" s="69"/>
      <c r="D730" s="70"/>
      <c r="E730" s="69"/>
      <c r="F730" s="65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 spans="1:27" ht="15.75" customHeight="1" x14ac:dyDescent="0.25">
      <c r="A731" s="64"/>
      <c r="B731" s="69"/>
      <c r="C731" s="69"/>
      <c r="D731" s="70"/>
      <c r="E731" s="69"/>
      <c r="F731" s="65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 spans="1:27" ht="15.75" customHeight="1" x14ac:dyDescent="0.25">
      <c r="A732" s="64"/>
      <c r="B732" s="69"/>
      <c r="C732" s="69"/>
      <c r="D732" s="70"/>
      <c r="E732" s="69"/>
      <c r="F732" s="65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 spans="1:27" ht="15.75" customHeight="1" x14ac:dyDescent="0.25">
      <c r="A733" s="64"/>
      <c r="B733" s="69"/>
      <c r="C733" s="69"/>
      <c r="D733" s="70"/>
      <c r="E733" s="69"/>
      <c r="F733" s="65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 spans="1:27" ht="15.75" customHeight="1" x14ac:dyDescent="0.25">
      <c r="A734" s="64"/>
      <c r="B734" s="69"/>
      <c r="C734" s="69"/>
      <c r="D734" s="70"/>
      <c r="E734" s="69"/>
      <c r="F734" s="65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 spans="1:27" ht="15.75" customHeight="1" x14ac:dyDescent="0.25">
      <c r="A735" s="64"/>
      <c r="B735" s="69"/>
      <c r="C735" s="69"/>
      <c r="D735" s="70"/>
      <c r="E735" s="69"/>
      <c r="F735" s="65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 spans="1:27" ht="15.75" customHeight="1" x14ac:dyDescent="0.25">
      <c r="A736" s="64"/>
      <c r="B736" s="69"/>
      <c r="C736" s="69"/>
      <c r="D736" s="70"/>
      <c r="E736" s="69"/>
      <c r="F736" s="65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 spans="1:27" ht="15.75" customHeight="1" x14ac:dyDescent="0.25">
      <c r="A737" s="64"/>
      <c r="B737" s="69"/>
      <c r="C737" s="69"/>
      <c r="D737" s="70"/>
      <c r="E737" s="69"/>
      <c r="F737" s="65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 spans="1:27" ht="15.75" customHeight="1" x14ac:dyDescent="0.25">
      <c r="A738" s="64"/>
      <c r="B738" s="69"/>
      <c r="C738" s="69"/>
      <c r="D738" s="70"/>
      <c r="E738" s="69"/>
      <c r="F738" s="65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 spans="1:27" ht="15.75" customHeight="1" x14ac:dyDescent="0.25">
      <c r="A739" s="64"/>
      <c r="B739" s="69"/>
      <c r="C739" s="69"/>
      <c r="D739" s="70"/>
      <c r="E739" s="69"/>
      <c r="F739" s="65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 spans="1:27" ht="15.75" customHeight="1" x14ac:dyDescent="0.25">
      <c r="A740" s="64"/>
      <c r="B740" s="69"/>
      <c r="C740" s="69"/>
      <c r="D740" s="70"/>
      <c r="E740" s="69"/>
      <c r="F740" s="65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 spans="1:27" ht="15.75" customHeight="1" x14ac:dyDescent="0.25">
      <c r="A741" s="64"/>
      <c r="B741" s="69"/>
      <c r="C741" s="69"/>
      <c r="D741" s="70"/>
      <c r="E741" s="69"/>
      <c r="F741" s="65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 spans="1:27" ht="15.75" customHeight="1" x14ac:dyDescent="0.25">
      <c r="A742" s="64"/>
      <c r="B742" s="69"/>
      <c r="C742" s="69"/>
      <c r="D742" s="70"/>
      <c r="E742" s="69"/>
      <c r="F742" s="65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 spans="1:27" ht="15.75" customHeight="1" x14ac:dyDescent="0.25">
      <c r="A743" s="64"/>
      <c r="B743" s="69"/>
      <c r="C743" s="69"/>
      <c r="D743" s="70"/>
      <c r="E743" s="69"/>
      <c r="F743" s="65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 spans="1:27" ht="15.75" customHeight="1" x14ac:dyDescent="0.25">
      <c r="A744" s="64"/>
      <c r="B744" s="69"/>
      <c r="C744" s="69"/>
      <c r="D744" s="70"/>
      <c r="E744" s="69"/>
      <c r="F744" s="65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 spans="1:27" ht="15.75" customHeight="1" x14ac:dyDescent="0.25">
      <c r="A745" s="64"/>
      <c r="B745" s="69"/>
      <c r="C745" s="69"/>
      <c r="D745" s="70"/>
      <c r="E745" s="69"/>
      <c r="F745" s="65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 spans="1:27" ht="15.75" customHeight="1" x14ac:dyDescent="0.25">
      <c r="A746" s="64"/>
      <c r="B746" s="69"/>
      <c r="C746" s="69"/>
      <c r="D746" s="70"/>
      <c r="E746" s="69"/>
      <c r="F746" s="65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 spans="1:27" ht="15.75" customHeight="1" x14ac:dyDescent="0.25">
      <c r="A747" s="64"/>
      <c r="B747" s="69"/>
      <c r="C747" s="69"/>
      <c r="D747" s="70"/>
      <c r="E747" s="69"/>
      <c r="F747" s="65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 spans="1:27" ht="15.75" customHeight="1" x14ac:dyDescent="0.25">
      <c r="A748" s="64"/>
      <c r="B748" s="69"/>
      <c r="C748" s="69"/>
      <c r="D748" s="70"/>
      <c r="E748" s="69"/>
      <c r="F748" s="65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 spans="1:27" ht="15.75" customHeight="1" x14ac:dyDescent="0.25">
      <c r="A749" s="64"/>
      <c r="B749" s="69"/>
      <c r="C749" s="69"/>
      <c r="D749" s="70"/>
      <c r="E749" s="69"/>
      <c r="F749" s="65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 spans="1:27" ht="15.75" customHeight="1" x14ac:dyDescent="0.25">
      <c r="A750" s="64"/>
      <c r="B750" s="69"/>
      <c r="C750" s="69"/>
      <c r="D750" s="70"/>
      <c r="E750" s="69"/>
      <c r="F750" s="65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 spans="1:27" ht="15.75" customHeight="1" x14ac:dyDescent="0.25">
      <c r="A751" s="64"/>
      <c r="B751" s="69"/>
      <c r="C751" s="69"/>
      <c r="D751" s="70"/>
      <c r="E751" s="69"/>
      <c r="F751" s="65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 spans="1:27" ht="15.75" customHeight="1" x14ac:dyDescent="0.25">
      <c r="A752" s="64"/>
      <c r="B752" s="69"/>
      <c r="C752" s="69"/>
      <c r="D752" s="70"/>
      <c r="E752" s="69"/>
      <c r="F752" s="65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 spans="1:27" ht="15.75" customHeight="1" x14ac:dyDescent="0.25">
      <c r="A753" s="64"/>
      <c r="B753" s="69"/>
      <c r="C753" s="69"/>
      <c r="D753" s="70"/>
      <c r="E753" s="69"/>
      <c r="F753" s="65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 spans="1:27" ht="15.75" customHeight="1" x14ac:dyDescent="0.25">
      <c r="A754" s="64"/>
      <c r="B754" s="69"/>
      <c r="C754" s="69"/>
      <c r="D754" s="70"/>
      <c r="E754" s="69"/>
      <c r="F754" s="65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 spans="1:27" ht="15.75" customHeight="1" x14ac:dyDescent="0.25">
      <c r="A755" s="64"/>
      <c r="B755" s="69"/>
      <c r="C755" s="69"/>
      <c r="D755" s="70"/>
      <c r="E755" s="69"/>
      <c r="F755" s="65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 spans="1:27" ht="15.75" customHeight="1" x14ac:dyDescent="0.25">
      <c r="A756" s="64"/>
      <c r="B756" s="69"/>
      <c r="C756" s="69"/>
      <c r="D756" s="70"/>
      <c r="E756" s="69"/>
      <c r="F756" s="65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 spans="1:27" ht="15.75" customHeight="1" x14ac:dyDescent="0.25">
      <c r="A757" s="64"/>
      <c r="B757" s="69"/>
      <c r="C757" s="69"/>
      <c r="D757" s="70"/>
      <c r="E757" s="69"/>
      <c r="F757" s="65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 spans="1:27" ht="15.75" customHeight="1" x14ac:dyDescent="0.25">
      <c r="A758" s="64"/>
      <c r="B758" s="69"/>
      <c r="C758" s="69"/>
      <c r="D758" s="70"/>
      <c r="E758" s="69"/>
      <c r="F758" s="65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 spans="1:27" ht="15.75" customHeight="1" x14ac:dyDescent="0.25">
      <c r="A759" s="64"/>
      <c r="B759" s="69"/>
      <c r="C759" s="69"/>
      <c r="D759" s="70"/>
      <c r="E759" s="69"/>
      <c r="F759" s="65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 spans="1:27" ht="15.75" customHeight="1" x14ac:dyDescent="0.25">
      <c r="A760" s="64"/>
      <c r="B760" s="69"/>
      <c r="C760" s="69"/>
      <c r="D760" s="70"/>
      <c r="E760" s="69"/>
      <c r="F760" s="65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 spans="1:27" ht="15.75" customHeight="1" x14ac:dyDescent="0.25">
      <c r="A761" s="64"/>
      <c r="B761" s="69"/>
      <c r="C761" s="69"/>
      <c r="D761" s="70"/>
      <c r="E761" s="69"/>
      <c r="F761" s="65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 spans="1:27" ht="15.75" customHeight="1" x14ac:dyDescent="0.25">
      <c r="A762" s="64"/>
      <c r="B762" s="69"/>
      <c r="C762" s="69"/>
      <c r="D762" s="70"/>
      <c r="E762" s="69"/>
      <c r="F762" s="65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 spans="1:27" ht="15.75" customHeight="1" x14ac:dyDescent="0.25">
      <c r="A763" s="64"/>
      <c r="B763" s="69"/>
      <c r="C763" s="69"/>
      <c r="D763" s="70"/>
      <c r="E763" s="69"/>
      <c r="F763" s="65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 spans="1:27" ht="15.75" customHeight="1" x14ac:dyDescent="0.25">
      <c r="A764" s="64"/>
      <c r="B764" s="69"/>
      <c r="C764" s="69"/>
      <c r="D764" s="70"/>
      <c r="E764" s="69"/>
      <c r="F764" s="65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 spans="1:27" ht="15.75" customHeight="1" x14ac:dyDescent="0.25">
      <c r="A765" s="64"/>
      <c r="B765" s="69"/>
      <c r="C765" s="69"/>
      <c r="D765" s="70"/>
      <c r="E765" s="69"/>
      <c r="F765" s="65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 spans="1:27" ht="15.75" customHeight="1" x14ac:dyDescent="0.25">
      <c r="A766" s="64"/>
      <c r="B766" s="69"/>
      <c r="C766" s="69"/>
      <c r="D766" s="70"/>
      <c r="E766" s="69"/>
      <c r="F766" s="65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 spans="1:27" ht="15.75" customHeight="1" x14ac:dyDescent="0.25">
      <c r="A767" s="64"/>
      <c r="B767" s="69"/>
      <c r="C767" s="69"/>
      <c r="D767" s="70"/>
      <c r="E767" s="69"/>
      <c r="F767" s="65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 spans="1:27" ht="15.75" customHeight="1" x14ac:dyDescent="0.25">
      <c r="A768" s="64"/>
      <c r="B768" s="69"/>
      <c r="C768" s="69"/>
      <c r="D768" s="70"/>
      <c r="E768" s="69"/>
      <c r="F768" s="65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 spans="1:27" ht="15.75" customHeight="1" x14ac:dyDescent="0.25">
      <c r="A769" s="64"/>
      <c r="B769" s="69"/>
      <c r="C769" s="69"/>
      <c r="D769" s="70"/>
      <c r="E769" s="69"/>
      <c r="F769" s="65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 spans="1:27" ht="15.75" customHeight="1" x14ac:dyDescent="0.25">
      <c r="A770" s="64"/>
      <c r="B770" s="69"/>
      <c r="C770" s="69"/>
      <c r="D770" s="70"/>
      <c r="E770" s="69"/>
      <c r="F770" s="65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 spans="1:27" ht="15.75" customHeight="1" x14ac:dyDescent="0.25">
      <c r="A771" s="64"/>
      <c r="B771" s="69"/>
      <c r="C771" s="69"/>
      <c r="D771" s="70"/>
      <c r="E771" s="69"/>
      <c r="F771" s="65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 spans="1:27" ht="15.75" customHeight="1" x14ac:dyDescent="0.25">
      <c r="A772" s="64"/>
      <c r="B772" s="69"/>
      <c r="C772" s="69"/>
      <c r="D772" s="70"/>
      <c r="E772" s="69"/>
      <c r="F772" s="65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 spans="1:27" ht="15.75" customHeight="1" x14ac:dyDescent="0.25">
      <c r="A773" s="64"/>
      <c r="B773" s="69"/>
      <c r="C773" s="69"/>
      <c r="D773" s="70"/>
      <c r="E773" s="69"/>
      <c r="F773" s="65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 spans="1:27" ht="15.75" customHeight="1" x14ac:dyDescent="0.25">
      <c r="A774" s="64"/>
      <c r="B774" s="69"/>
      <c r="C774" s="69"/>
      <c r="D774" s="70"/>
      <c r="E774" s="69"/>
      <c r="F774" s="65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 spans="1:27" ht="15.75" customHeight="1" x14ac:dyDescent="0.25">
      <c r="A775" s="64"/>
      <c r="B775" s="69"/>
      <c r="C775" s="69"/>
      <c r="D775" s="70"/>
      <c r="E775" s="69"/>
      <c r="F775" s="65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 spans="1:27" ht="15.75" customHeight="1" x14ac:dyDescent="0.25">
      <c r="A776" s="64"/>
      <c r="B776" s="69"/>
      <c r="C776" s="69"/>
      <c r="D776" s="70"/>
      <c r="E776" s="69"/>
      <c r="F776" s="65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 spans="1:27" ht="15.75" customHeight="1" x14ac:dyDescent="0.25">
      <c r="A777" s="64"/>
      <c r="B777" s="69"/>
      <c r="C777" s="69"/>
      <c r="D777" s="70"/>
      <c r="E777" s="69"/>
      <c r="F777" s="65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 spans="1:27" ht="15.75" customHeight="1" x14ac:dyDescent="0.25">
      <c r="A778" s="64"/>
      <c r="B778" s="69"/>
      <c r="C778" s="69"/>
      <c r="D778" s="70"/>
      <c r="E778" s="69"/>
      <c r="F778" s="65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 spans="1:27" ht="15.75" customHeight="1" x14ac:dyDescent="0.25">
      <c r="A779" s="64"/>
      <c r="B779" s="69"/>
      <c r="C779" s="69"/>
      <c r="D779" s="70"/>
      <c r="E779" s="69"/>
      <c r="F779" s="65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 spans="1:27" ht="15.75" customHeight="1" x14ac:dyDescent="0.25">
      <c r="A780" s="64"/>
      <c r="B780" s="69"/>
      <c r="C780" s="69"/>
      <c r="D780" s="70"/>
      <c r="E780" s="69"/>
      <c r="F780" s="65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 spans="1:27" ht="15.75" customHeight="1" x14ac:dyDescent="0.25">
      <c r="A781" s="64"/>
      <c r="B781" s="69"/>
      <c r="C781" s="69"/>
      <c r="D781" s="70"/>
      <c r="E781" s="69"/>
      <c r="F781" s="65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 spans="1:27" ht="15.75" customHeight="1" x14ac:dyDescent="0.25">
      <c r="A782" s="64"/>
      <c r="B782" s="69"/>
      <c r="C782" s="69"/>
      <c r="D782" s="70"/>
      <c r="E782" s="69"/>
      <c r="F782" s="65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 spans="1:27" ht="15.75" customHeight="1" x14ac:dyDescent="0.25">
      <c r="A783" s="64"/>
      <c r="B783" s="69"/>
      <c r="C783" s="69"/>
      <c r="D783" s="70"/>
      <c r="E783" s="69"/>
      <c r="F783" s="65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 spans="1:27" ht="15.75" customHeight="1" x14ac:dyDescent="0.25">
      <c r="A784" s="64"/>
      <c r="B784" s="69"/>
      <c r="C784" s="69"/>
      <c r="D784" s="70"/>
      <c r="E784" s="69"/>
      <c r="F784" s="65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 spans="1:27" ht="15.75" customHeight="1" x14ac:dyDescent="0.25">
      <c r="A785" s="64"/>
      <c r="B785" s="69"/>
      <c r="C785" s="69"/>
      <c r="D785" s="70"/>
      <c r="E785" s="69"/>
      <c r="F785" s="65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 spans="1:27" ht="15.75" customHeight="1" x14ac:dyDescent="0.25">
      <c r="A786" s="64"/>
      <c r="B786" s="69"/>
      <c r="C786" s="69"/>
      <c r="D786" s="70"/>
      <c r="E786" s="69"/>
      <c r="F786" s="65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 spans="1:27" ht="15.75" customHeight="1" x14ac:dyDescent="0.25">
      <c r="A787" s="64"/>
      <c r="B787" s="69"/>
      <c r="C787" s="69"/>
      <c r="D787" s="70"/>
      <c r="E787" s="69"/>
      <c r="F787" s="65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 spans="1:27" ht="15.75" customHeight="1" x14ac:dyDescent="0.25">
      <c r="A788" s="64"/>
      <c r="B788" s="69"/>
      <c r="C788" s="69"/>
      <c r="D788" s="70"/>
      <c r="E788" s="69"/>
      <c r="F788" s="65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 spans="1:27" ht="15.75" customHeight="1" x14ac:dyDescent="0.25">
      <c r="A789" s="64"/>
      <c r="B789" s="69"/>
      <c r="C789" s="69"/>
      <c r="D789" s="70"/>
      <c r="E789" s="69"/>
      <c r="F789" s="65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 spans="1:27" ht="15.75" customHeight="1" x14ac:dyDescent="0.25">
      <c r="A790" s="64"/>
      <c r="B790" s="69"/>
      <c r="C790" s="69"/>
      <c r="D790" s="70"/>
      <c r="E790" s="69"/>
      <c r="F790" s="65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 spans="1:27" ht="15.75" customHeight="1" x14ac:dyDescent="0.25">
      <c r="A791" s="64"/>
      <c r="B791" s="69"/>
      <c r="C791" s="69"/>
      <c r="D791" s="70"/>
      <c r="E791" s="69"/>
      <c r="F791" s="65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 spans="1:27" ht="15.75" customHeight="1" x14ac:dyDescent="0.25">
      <c r="A792" s="64"/>
      <c r="B792" s="69"/>
      <c r="C792" s="69"/>
      <c r="D792" s="70"/>
      <c r="E792" s="69"/>
      <c r="F792" s="65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 spans="1:27" ht="15.75" customHeight="1" x14ac:dyDescent="0.25">
      <c r="A793" s="64"/>
      <c r="B793" s="69"/>
      <c r="C793" s="69"/>
      <c r="D793" s="70"/>
      <c r="E793" s="69"/>
      <c r="F793" s="65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 spans="1:27" ht="15.75" customHeight="1" x14ac:dyDescent="0.25">
      <c r="A794" s="64"/>
      <c r="B794" s="69"/>
      <c r="C794" s="69"/>
      <c r="D794" s="70"/>
      <c r="E794" s="69"/>
      <c r="F794" s="65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 spans="1:27" ht="15.75" customHeight="1" x14ac:dyDescent="0.25">
      <c r="A795" s="64"/>
      <c r="B795" s="69"/>
      <c r="C795" s="69"/>
      <c r="D795" s="70"/>
      <c r="E795" s="69"/>
      <c r="F795" s="65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 spans="1:27" ht="15.75" customHeight="1" x14ac:dyDescent="0.25">
      <c r="A796" s="64"/>
      <c r="B796" s="69"/>
      <c r="C796" s="69"/>
      <c r="D796" s="70"/>
      <c r="E796" s="69"/>
      <c r="F796" s="65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 spans="1:27" ht="15.75" customHeight="1" x14ac:dyDescent="0.25">
      <c r="A797" s="64"/>
      <c r="B797" s="69"/>
      <c r="C797" s="69"/>
      <c r="D797" s="70"/>
      <c r="E797" s="69"/>
      <c r="F797" s="65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 spans="1:27" ht="15.75" customHeight="1" x14ac:dyDescent="0.25">
      <c r="A798" s="64"/>
      <c r="B798" s="69"/>
      <c r="C798" s="69"/>
      <c r="D798" s="70"/>
      <c r="E798" s="69"/>
      <c r="F798" s="65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 spans="1:27" ht="15.75" customHeight="1" x14ac:dyDescent="0.25">
      <c r="A799" s="64"/>
      <c r="B799" s="69"/>
      <c r="C799" s="69"/>
      <c r="D799" s="70"/>
      <c r="E799" s="69"/>
      <c r="F799" s="65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 spans="1:27" ht="15.75" customHeight="1" x14ac:dyDescent="0.25">
      <c r="A800" s="64"/>
      <c r="B800" s="69"/>
      <c r="C800" s="69"/>
      <c r="D800" s="70"/>
      <c r="E800" s="69"/>
      <c r="F800" s="65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 spans="1:27" ht="15.75" customHeight="1" x14ac:dyDescent="0.25">
      <c r="A801" s="64"/>
      <c r="B801" s="69"/>
      <c r="C801" s="69"/>
      <c r="D801" s="70"/>
      <c r="E801" s="69"/>
      <c r="F801" s="65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 spans="1:27" ht="15.75" customHeight="1" x14ac:dyDescent="0.25">
      <c r="A802" s="64"/>
      <c r="B802" s="69"/>
      <c r="C802" s="69"/>
      <c r="D802" s="70"/>
      <c r="E802" s="69"/>
      <c r="F802" s="65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 spans="1:27" ht="15.75" customHeight="1" x14ac:dyDescent="0.25">
      <c r="A803" s="64"/>
      <c r="B803" s="69"/>
      <c r="C803" s="69"/>
      <c r="D803" s="70"/>
      <c r="E803" s="69"/>
      <c r="F803" s="65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 spans="1:27" ht="15.75" customHeight="1" x14ac:dyDescent="0.25">
      <c r="A804" s="64"/>
      <c r="B804" s="69"/>
      <c r="C804" s="69"/>
      <c r="D804" s="70"/>
      <c r="E804" s="69"/>
      <c r="F804" s="65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 spans="1:27" ht="15.75" customHeight="1" x14ac:dyDescent="0.25">
      <c r="A805" s="64"/>
      <c r="B805" s="69"/>
      <c r="C805" s="69"/>
      <c r="D805" s="70"/>
      <c r="E805" s="69"/>
      <c r="F805" s="65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 spans="1:27" ht="15.75" customHeight="1" x14ac:dyDescent="0.25">
      <c r="A806" s="64"/>
      <c r="B806" s="69"/>
      <c r="C806" s="69"/>
      <c r="D806" s="70"/>
      <c r="E806" s="69"/>
      <c r="F806" s="65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 spans="1:27" ht="15.75" customHeight="1" x14ac:dyDescent="0.25">
      <c r="A807" s="64"/>
      <c r="B807" s="69"/>
      <c r="C807" s="69"/>
      <c r="D807" s="70"/>
      <c r="E807" s="69"/>
      <c r="F807" s="65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 spans="1:27" ht="15.75" customHeight="1" x14ac:dyDescent="0.25">
      <c r="A808" s="64"/>
      <c r="B808" s="69"/>
      <c r="C808" s="69"/>
      <c r="D808" s="70"/>
      <c r="E808" s="69"/>
      <c r="F808" s="65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 spans="1:27" ht="15.75" customHeight="1" x14ac:dyDescent="0.25">
      <c r="A809" s="64"/>
      <c r="B809" s="69"/>
      <c r="C809" s="69"/>
      <c r="D809" s="70"/>
      <c r="E809" s="69"/>
      <c r="F809" s="65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 spans="1:27" ht="15.75" customHeight="1" x14ac:dyDescent="0.25">
      <c r="A810" s="64"/>
      <c r="B810" s="69"/>
      <c r="C810" s="69"/>
      <c r="D810" s="70"/>
      <c r="E810" s="69"/>
      <c r="F810" s="65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 spans="1:27" ht="15.75" customHeight="1" x14ac:dyDescent="0.25">
      <c r="A811" s="64"/>
      <c r="B811" s="69"/>
      <c r="C811" s="69"/>
      <c r="D811" s="70"/>
      <c r="E811" s="69"/>
      <c r="F811" s="65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 spans="1:27" ht="15.75" customHeight="1" x14ac:dyDescent="0.25">
      <c r="A812" s="64"/>
      <c r="B812" s="69"/>
      <c r="C812" s="69"/>
      <c r="D812" s="70"/>
      <c r="E812" s="69"/>
      <c r="F812" s="65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 spans="1:27" ht="15.75" customHeight="1" x14ac:dyDescent="0.25">
      <c r="A813" s="64"/>
      <c r="B813" s="69"/>
      <c r="C813" s="69"/>
      <c r="D813" s="70"/>
      <c r="E813" s="69"/>
      <c r="F813" s="65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 spans="1:27" ht="15.75" customHeight="1" x14ac:dyDescent="0.25">
      <c r="A814" s="64"/>
      <c r="B814" s="69"/>
      <c r="C814" s="69"/>
      <c r="D814" s="70"/>
      <c r="E814" s="69"/>
      <c r="F814" s="65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 spans="1:27" ht="15.75" customHeight="1" x14ac:dyDescent="0.25">
      <c r="A815" s="64"/>
      <c r="B815" s="69"/>
      <c r="C815" s="69"/>
      <c r="D815" s="70"/>
      <c r="E815" s="69"/>
      <c r="F815" s="65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 spans="1:27" ht="15.75" customHeight="1" x14ac:dyDescent="0.25">
      <c r="A816" s="64"/>
      <c r="B816" s="69"/>
      <c r="C816" s="69"/>
      <c r="D816" s="70"/>
      <c r="E816" s="69"/>
      <c r="F816" s="65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 spans="1:27" ht="15.75" customHeight="1" x14ac:dyDescent="0.25">
      <c r="A817" s="64"/>
      <c r="B817" s="69"/>
      <c r="C817" s="69"/>
      <c r="D817" s="70"/>
      <c r="E817" s="69"/>
      <c r="F817" s="65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 spans="1:27" ht="15.75" customHeight="1" x14ac:dyDescent="0.25">
      <c r="A818" s="64"/>
      <c r="B818" s="69"/>
      <c r="C818" s="69"/>
      <c r="D818" s="70"/>
      <c r="E818" s="69"/>
      <c r="F818" s="65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 spans="1:27" ht="15.75" customHeight="1" x14ac:dyDescent="0.25">
      <c r="A819" s="64"/>
      <c r="B819" s="69"/>
      <c r="C819" s="69"/>
      <c r="D819" s="70"/>
      <c r="E819" s="69"/>
      <c r="F819" s="65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 spans="1:27" ht="15.75" customHeight="1" x14ac:dyDescent="0.25">
      <c r="A820" s="64"/>
      <c r="B820" s="69"/>
      <c r="C820" s="69"/>
      <c r="D820" s="70"/>
      <c r="E820" s="69"/>
      <c r="F820" s="65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 spans="1:27" ht="15.75" customHeight="1" x14ac:dyDescent="0.25">
      <c r="A821" s="64"/>
      <c r="B821" s="69"/>
      <c r="C821" s="69"/>
      <c r="D821" s="70"/>
      <c r="E821" s="69"/>
      <c r="F821" s="65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 spans="1:27" ht="15.75" customHeight="1" x14ac:dyDescent="0.25">
      <c r="A822" s="64"/>
      <c r="B822" s="69"/>
      <c r="C822" s="69"/>
      <c r="D822" s="70"/>
      <c r="E822" s="69"/>
      <c r="F822" s="65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 spans="1:27" ht="15.75" customHeight="1" x14ac:dyDescent="0.25">
      <c r="A823" s="64"/>
      <c r="B823" s="69"/>
      <c r="C823" s="69"/>
      <c r="D823" s="70"/>
      <c r="E823" s="69"/>
      <c r="F823" s="65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 spans="1:27" ht="15.75" customHeight="1" x14ac:dyDescent="0.25">
      <c r="A824" s="64"/>
      <c r="B824" s="69"/>
      <c r="C824" s="69"/>
      <c r="D824" s="70"/>
      <c r="E824" s="69"/>
      <c r="F824" s="65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 spans="1:27" ht="15.75" customHeight="1" x14ac:dyDescent="0.25">
      <c r="A825" s="64"/>
      <c r="B825" s="69"/>
      <c r="C825" s="69"/>
      <c r="D825" s="70"/>
      <c r="E825" s="69"/>
      <c r="F825" s="65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 spans="1:27" ht="15.75" customHeight="1" x14ac:dyDescent="0.25">
      <c r="A826" s="64"/>
      <c r="B826" s="69"/>
      <c r="C826" s="69"/>
      <c r="D826" s="70"/>
      <c r="E826" s="69"/>
      <c r="F826" s="65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 spans="1:27" ht="15.75" customHeight="1" x14ac:dyDescent="0.25">
      <c r="A827" s="64"/>
      <c r="B827" s="69"/>
      <c r="C827" s="69"/>
      <c r="D827" s="70"/>
      <c r="E827" s="69"/>
      <c r="F827" s="65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 spans="1:27" ht="15.75" customHeight="1" x14ac:dyDescent="0.25">
      <c r="A828" s="64"/>
      <c r="B828" s="69"/>
      <c r="C828" s="69"/>
      <c r="D828" s="70"/>
      <c r="E828" s="69"/>
      <c r="F828" s="65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 spans="1:27" ht="15.75" customHeight="1" x14ac:dyDescent="0.25">
      <c r="A829" s="64"/>
      <c r="B829" s="69"/>
      <c r="C829" s="69"/>
      <c r="D829" s="70"/>
      <c r="E829" s="69"/>
      <c r="F829" s="65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 spans="1:27" ht="15.75" customHeight="1" x14ac:dyDescent="0.25">
      <c r="A830" s="64"/>
      <c r="B830" s="69"/>
      <c r="C830" s="69"/>
      <c r="D830" s="70"/>
      <c r="E830" s="69"/>
      <c r="F830" s="65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 spans="1:27" ht="15.75" customHeight="1" x14ac:dyDescent="0.25">
      <c r="A831" s="64"/>
      <c r="B831" s="69"/>
      <c r="C831" s="69"/>
      <c r="D831" s="70"/>
      <c r="E831" s="69"/>
      <c r="F831" s="65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 spans="1:27" ht="15.75" customHeight="1" x14ac:dyDescent="0.25">
      <c r="A832" s="64"/>
      <c r="B832" s="69"/>
      <c r="C832" s="69"/>
      <c r="D832" s="70"/>
      <c r="E832" s="69"/>
      <c r="F832" s="65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 spans="1:27" ht="15.75" customHeight="1" x14ac:dyDescent="0.25">
      <c r="A833" s="64"/>
      <c r="B833" s="69"/>
      <c r="C833" s="69"/>
      <c r="D833" s="70"/>
      <c r="E833" s="69"/>
      <c r="F833" s="65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 spans="1:27" ht="15.75" customHeight="1" x14ac:dyDescent="0.25">
      <c r="A834" s="64"/>
      <c r="B834" s="69"/>
      <c r="C834" s="69"/>
      <c r="D834" s="70"/>
      <c r="E834" s="69"/>
      <c r="F834" s="65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 spans="1:27" ht="15.75" customHeight="1" x14ac:dyDescent="0.25">
      <c r="A835" s="64"/>
      <c r="B835" s="69"/>
      <c r="C835" s="69"/>
      <c r="D835" s="70"/>
      <c r="E835" s="69"/>
      <c r="F835" s="65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 spans="1:27" ht="15.75" customHeight="1" x14ac:dyDescent="0.25">
      <c r="A836" s="64"/>
      <c r="B836" s="69"/>
      <c r="C836" s="69"/>
      <c r="D836" s="70"/>
      <c r="E836" s="69"/>
      <c r="F836" s="65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 spans="1:27" ht="15.75" customHeight="1" x14ac:dyDescent="0.25">
      <c r="A837" s="64"/>
      <c r="B837" s="69"/>
      <c r="C837" s="69"/>
      <c r="D837" s="70"/>
      <c r="E837" s="69"/>
      <c r="F837" s="65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 spans="1:27" ht="15.75" customHeight="1" x14ac:dyDescent="0.25">
      <c r="A838" s="64"/>
      <c r="B838" s="69"/>
      <c r="C838" s="69"/>
      <c r="D838" s="70"/>
      <c r="E838" s="69"/>
      <c r="F838" s="65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 spans="1:27" ht="15.75" customHeight="1" x14ac:dyDescent="0.25">
      <c r="A839" s="64"/>
      <c r="B839" s="69"/>
      <c r="C839" s="69"/>
      <c r="D839" s="70"/>
      <c r="E839" s="69"/>
      <c r="F839" s="65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 spans="1:27" ht="15.75" customHeight="1" x14ac:dyDescent="0.25">
      <c r="A840" s="64"/>
      <c r="B840" s="69"/>
      <c r="C840" s="69"/>
      <c r="D840" s="70"/>
      <c r="E840" s="69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 spans="1:27" ht="15.75" customHeight="1" x14ac:dyDescent="0.25">
      <c r="A841" s="64"/>
      <c r="B841" s="69"/>
      <c r="C841" s="69"/>
      <c r="D841" s="70"/>
      <c r="E841" s="69"/>
      <c r="F841" s="65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 spans="1:27" ht="15.75" customHeight="1" x14ac:dyDescent="0.25">
      <c r="A842" s="64"/>
      <c r="B842" s="69"/>
      <c r="C842" s="69"/>
      <c r="D842" s="70"/>
      <c r="E842" s="69"/>
      <c r="F842" s="65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 spans="1:27" ht="15.75" customHeight="1" x14ac:dyDescent="0.25">
      <c r="A843" s="64"/>
      <c r="B843" s="69"/>
      <c r="C843" s="69"/>
      <c r="D843" s="70"/>
      <c r="E843" s="69"/>
      <c r="F843" s="65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 spans="1:27" ht="15.75" customHeight="1" x14ac:dyDescent="0.25">
      <c r="A844" s="64"/>
      <c r="B844" s="69"/>
      <c r="C844" s="69"/>
      <c r="D844" s="70"/>
      <c r="E844" s="69"/>
      <c r="F844" s="65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 spans="1:27" ht="15.75" customHeight="1" x14ac:dyDescent="0.25">
      <c r="A845" s="64"/>
      <c r="B845" s="69"/>
      <c r="C845" s="69"/>
      <c r="D845" s="70"/>
      <c r="E845" s="69"/>
      <c r="F845" s="65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 spans="1:27" ht="15.75" customHeight="1" x14ac:dyDescent="0.25">
      <c r="A846" s="64"/>
      <c r="B846" s="69"/>
      <c r="C846" s="69"/>
      <c r="D846" s="70"/>
      <c r="E846" s="69"/>
      <c r="F846" s="65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 spans="1:27" ht="15.75" customHeight="1" x14ac:dyDescent="0.25">
      <c r="A847" s="64"/>
      <c r="B847" s="69"/>
      <c r="C847" s="69"/>
      <c r="D847" s="70"/>
      <c r="E847" s="69"/>
      <c r="F847" s="65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 spans="1:27" ht="15.75" customHeight="1" x14ac:dyDescent="0.25">
      <c r="A848" s="64"/>
      <c r="B848" s="69"/>
      <c r="C848" s="69"/>
      <c r="D848" s="70"/>
      <c r="E848" s="69"/>
      <c r="F848" s="65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 spans="1:27" ht="15.75" customHeight="1" x14ac:dyDescent="0.25">
      <c r="A849" s="64"/>
      <c r="B849" s="69"/>
      <c r="C849" s="69"/>
      <c r="D849" s="70"/>
      <c r="E849" s="69"/>
      <c r="F849" s="65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 spans="1:27" ht="15.75" customHeight="1" x14ac:dyDescent="0.25">
      <c r="A850" s="64"/>
      <c r="B850" s="69"/>
      <c r="C850" s="69"/>
      <c r="D850" s="70"/>
      <c r="E850" s="69"/>
      <c r="F850" s="65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 spans="1:27" ht="15.75" customHeight="1" x14ac:dyDescent="0.25">
      <c r="A851" s="64"/>
      <c r="B851" s="69"/>
      <c r="C851" s="69"/>
      <c r="D851" s="70"/>
      <c r="E851" s="69"/>
      <c r="F851" s="65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 spans="1:27" ht="15.75" customHeight="1" x14ac:dyDescent="0.25">
      <c r="A852" s="64"/>
      <c r="B852" s="69"/>
      <c r="C852" s="69"/>
      <c r="D852" s="70"/>
      <c r="E852" s="69"/>
      <c r="F852" s="65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 spans="1:27" ht="15.75" customHeight="1" x14ac:dyDescent="0.25">
      <c r="A853" s="64"/>
      <c r="B853" s="69"/>
      <c r="C853" s="69"/>
      <c r="D853" s="70"/>
      <c r="E853" s="69"/>
      <c r="F853" s="65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 spans="1:27" ht="15.75" customHeight="1" x14ac:dyDescent="0.25">
      <c r="A854" s="64"/>
      <c r="B854" s="69"/>
      <c r="C854" s="69"/>
      <c r="D854" s="70"/>
      <c r="E854" s="69"/>
      <c r="F854" s="65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 spans="1:27" ht="15.75" customHeight="1" x14ac:dyDescent="0.25">
      <c r="A855" s="64"/>
      <c r="B855" s="69"/>
      <c r="C855" s="69"/>
      <c r="D855" s="70"/>
      <c r="E855" s="69"/>
      <c r="F855" s="65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 spans="1:27" ht="15.75" customHeight="1" x14ac:dyDescent="0.25">
      <c r="A856" s="64"/>
      <c r="B856" s="69"/>
      <c r="C856" s="69"/>
      <c r="D856" s="70"/>
      <c r="E856" s="69"/>
      <c r="F856" s="65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 spans="1:27" ht="15.75" customHeight="1" x14ac:dyDescent="0.25">
      <c r="A857" s="64"/>
      <c r="B857" s="69"/>
      <c r="C857" s="69"/>
      <c r="D857" s="70"/>
      <c r="E857" s="69"/>
      <c r="F857" s="65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 spans="1:27" ht="15.75" customHeight="1" x14ac:dyDescent="0.25">
      <c r="A858" s="64"/>
      <c r="B858" s="69"/>
      <c r="C858" s="69"/>
      <c r="D858" s="70"/>
      <c r="E858" s="69"/>
      <c r="F858" s="65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 spans="1:27" ht="15.75" customHeight="1" x14ac:dyDescent="0.25">
      <c r="A859" s="64"/>
      <c r="B859" s="69"/>
      <c r="C859" s="69"/>
      <c r="D859" s="70"/>
      <c r="E859" s="69"/>
      <c r="F859" s="65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 spans="1:27" ht="15.75" customHeight="1" x14ac:dyDescent="0.25">
      <c r="A860" s="64"/>
      <c r="B860" s="69"/>
      <c r="C860" s="69"/>
      <c r="D860" s="70"/>
      <c r="E860" s="69"/>
      <c r="F860" s="65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 spans="1:27" ht="15.75" customHeight="1" x14ac:dyDescent="0.25">
      <c r="A861" s="64"/>
      <c r="B861" s="69"/>
      <c r="C861" s="69"/>
      <c r="D861" s="70"/>
      <c r="E861" s="69"/>
      <c r="F861" s="65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 spans="1:27" ht="15.75" customHeight="1" x14ac:dyDescent="0.25">
      <c r="A862" s="64"/>
      <c r="B862" s="69"/>
      <c r="C862" s="69"/>
      <c r="D862" s="70"/>
      <c r="E862" s="69"/>
      <c r="F862" s="65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 spans="1:27" ht="15.75" customHeight="1" x14ac:dyDescent="0.25">
      <c r="A863" s="64"/>
      <c r="B863" s="69"/>
      <c r="C863" s="69"/>
      <c r="D863" s="70"/>
      <c r="E863" s="69"/>
      <c r="F863" s="65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 spans="1:27" ht="15.75" customHeight="1" x14ac:dyDescent="0.25">
      <c r="A864" s="64"/>
      <c r="B864" s="69"/>
      <c r="C864" s="69"/>
      <c r="D864" s="70"/>
      <c r="E864" s="69"/>
      <c r="F864" s="65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 spans="1:27" ht="15.75" customHeight="1" x14ac:dyDescent="0.25">
      <c r="A865" s="64"/>
      <c r="B865" s="69"/>
      <c r="C865" s="69"/>
      <c r="D865" s="70"/>
      <c r="E865" s="69"/>
      <c r="F865" s="65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 spans="1:27" ht="15.75" customHeight="1" x14ac:dyDescent="0.25">
      <c r="A866" s="64"/>
      <c r="B866" s="69"/>
      <c r="C866" s="69"/>
      <c r="D866" s="70"/>
      <c r="E866" s="69"/>
      <c r="F866" s="65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 spans="1:27" ht="15.75" customHeight="1" x14ac:dyDescent="0.25">
      <c r="A867" s="64"/>
      <c r="B867" s="69"/>
      <c r="C867" s="69"/>
      <c r="D867" s="70"/>
      <c r="E867" s="69"/>
      <c r="F867" s="65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 spans="1:27" ht="15.75" customHeight="1" x14ac:dyDescent="0.25">
      <c r="A868" s="64"/>
      <c r="B868" s="69"/>
      <c r="C868" s="69"/>
      <c r="D868" s="70"/>
      <c r="E868" s="69"/>
      <c r="F868" s="65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 spans="1:27" ht="15.75" customHeight="1" x14ac:dyDescent="0.25">
      <c r="A869" s="64"/>
      <c r="B869" s="69"/>
      <c r="C869" s="69"/>
      <c r="D869" s="70"/>
      <c r="E869" s="69"/>
      <c r="F869" s="65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 spans="1:27" ht="15.75" customHeight="1" x14ac:dyDescent="0.25">
      <c r="A870" s="64"/>
      <c r="B870" s="69"/>
      <c r="C870" s="69"/>
      <c r="D870" s="70"/>
      <c r="E870" s="69"/>
      <c r="F870" s="65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 spans="1:27" ht="15.75" customHeight="1" x14ac:dyDescent="0.25">
      <c r="A871" s="64"/>
      <c r="B871" s="69"/>
      <c r="C871" s="69"/>
      <c r="D871" s="70"/>
      <c r="E871" s="69"/>
      <c r="F871" s="65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 spans="1:27" ht="15.75" customHeight="1" x14ac:dyDescent="0.25">
      <c r="A872" s="64"/>
      <c r="B872" s="69"/>
      <c r="C872" s="69"/>
      <c r="D872" s="70"/>
      <c r="E872" s="69"/>
      <c r="F872" s="65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 spans="1:27" ht="15.75" customHeight="1" x14ac:dyDescent="0.25">
      <c r="A873" s="64"/>
      <c r="B873" s="69"/>
      <c r="C873" s="69"/>
      <c r="D873" s="70"/>
      <c r="E873" s="69"/>
      <c r="F873" s="65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 spans="1:27" ht="15.75" customHeight="1" x14ac:dyDescent="0.25">
      <c r="A874" s="64"/>
      <c r="B874" s="69"/>
      <c r="C874" s="69"/>
      <c r="D874" s="70"/>
      <c r="E874" s="69"/>
      <c r="F874" s="65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 spans="1:27" ht="15.75" customHeight="1" x14ac:dyDescent="0.25">
      <c r="A875" s="64"/>
      <c r="B875" s="69"/>
      <c r="C875" s="69"/>
      <c r="D875" s="70"/>
      <c r="E875" s="69"/>
      <c r="F875" s="65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 spans="1:27" ht="15.75" customHeight="1" x14ac:dyDescent="0.25">
      <c r="A876" s="64"/>
      <c r="B876" s="69"/>
      <c r="C876" s="69"/>
      <c r="D876" s="70"/>
      <c r="E876" s="69"/>
      <c r="F876" s="65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 spans="1:27" ht="15.75" customHeight="1" x14ac:dyDescent="0.25">
      <c r="A877" s="64"/>
      <c r="B877" s="69"/>
      <c r="C877" s="69"/>
      <c r="D877" s="70"/>
      <c r="E877" s="69"/>
      <c r="F877" s="65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 spans="1:27" ht="15.75" customHeight="1" x14ac:dyDescent="0.25">
      <c r="A878" s="64"/>
      <c r="B878" s="69"/>
      <c r="C878" s="69"/>
      <c r="D878" s="70"/>
      <c r="E878" s="69"/>
      <c r="F878" s="65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 spans="1:27" ht="15.75" customHeight="1" x14ac:dyDescent="0.25">
      <c r="A879" s="64"/>
      <c r="B879" s="69"/>
      <c r="C879" s="69"/>
      <c r="D879" s="70"/>
      <c r="E879" s="69"/>
      <c r="F879" s="65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 spans="1:27" ht="15.75" customHeight="1" x14ac:dyDescent="0.25">
      <c r="A880" s="64"/>
      <c r="B880" s="69"/>
      <c r="C880" s="69"/>
      <c r="D880" s="70"/>
      <c r="E880" s="69"/>
      <c r="F880" s="65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 spans="1:27" ht="15.75" customHeight="1" x14ac:dyDescent="0.25">
      <c r="A881" s="64"/>
      <c r="B881" s="69"/>
      <c r="C881" s="69"/>
      <c r="D881" s="70"/>
      <c r="E881" s="69"/>
      <c r="F881" s="65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 spans="1:27" ht="15.75" customHeight="1" x14ac:dyDescent="0.25">
      <c r="A882" s="64"/>
      <c r="B882" s="69"/>
      <c r="C882" s="69"/>
      <c r="D882" s="70"/>
      <c r="E882" s="69"/>
      <c r="F882" s="65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 spans="1:27" ht="15.75" customHeight="1" x14ac:dyDescent="0.25">
      <c r="A883" s="64"/>
      <c r="B883" s="69"/>
      <c r="C883" s="69"/>
      <c r="D883" s="70"/>
      <c r="E883" s="69"/>
      <c r="F883" s="65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 spans="1:27" ht="15.75" customHeight="1" x14ac:dyDescent="0.25">
      <c r="A884" s="64"/>
      <c r="B884" s="69"/>
      <c r="C884" s="69"/>
      <c r="D884" s="70"/>
      <c r="E884" s="69"/>
      <c r="F884" s="65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 spans="1:27" ht="15.75" customHeight="1" x14ac:dyDescent="0.25">
      <c r="A885" s="64"/>
      <c r="B885" s="69"/>
      <c r="C885" s="69"/>
      <c r="D885" s="70"/>
      <c r="E885" s="69"/>
      <c r="F885" s="65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 spans="1:27" ht="15.75" customHeight="1" x14ac:dyDescent="0.25">
      <c r="A886" s="64"/>
      <c r="B886" s="69"/>
      <c r="C886" s="69"/>
      <c r="D886" s="70"/>
      <c r="E886" s="69"/>
      <c r="F886" s="65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 spans="1:27" ht="15.75" customHeight="1" x14ac:dyDescent="0.25">
      <c r="A887" s="64"/>
      <c r="B887" s="69"/>
      <c r="C887" s="69"/>
      <c r="D887" s="70"/>
      <c r="E887" s="69"/>
      <c r="F887" s="65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 spans="1:27" ht="15.75" customHeight="1" x14ac:dyDescent="0.25">
      <c r="A888" s="64"/>
      <c r="B888" s="69"/>
      <c r="C888" s="69"/>
      <c r="D888" s="70"/>
      <c r="E888" s="69"/>
      <c r="F888" s="65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 spans="1:27" ht="15.75" customHeight="1" x14ac:dyDescent="0.25">
      <c r="A889" s="64"/>
      <c r="B889" s="69"/>
      <c r="C889" s="69"/>
      <c r="D889" s="70"/>
      <c r="E889" s="69"/>
      <c r="F889" s="65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 spans="1:27" ht="15.75" customHeight="1" x14ac:dyDescent="0.25">
      <c r="A890" s="64"/>
      <c r="B890" s="69"/>
      <c r="C890" s="69"/>
      <c r="D890" s="70"/>
      <c r="E890" s="69"/>
      <c r="F890" s="65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 spans="1:27" ht="15.75" customHeight="1" x14ac:dyDescent="0.25">
      <c r="A891" s="64"/>
      <c r="B891" s="69"/>
      <c r="C891" s="69"/>
      <c r="D891" s="70"/>
      <c r="E891" s="69"/>
      <c r="F891" s="65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 spans="1:27" ht="15.75" customHeight="1" x14ac:dyDescent="0.25">
      <c r="A892" s="64"/>
      <c r="B892" s="69"/>
      <c r="C892" s="69"/>
      <c r="D892" s="70"/>
      <c r="E892" s="69"/>
      <c r="F892" s="65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 spans="1:27" ht="15.75" customHeight="1" x14ac:dyDescent="0.25">
      <c r="A893" s="64"/>
      <c r="B893" s="69"/>
      <c r="C893" s="69"/>
      <c r="D893" s="70"/>
      <c r="E893" s="69"/>
      <c r="F893" s="65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 spans="1:27" ht="15.75" customHeight="1" x14ac:dyDescent="0.25">
      <c r="A894" s="64"/>
      <c r="B894" s="69"/>
      <c r="C894" s="69"/>
      <c r="D894" s="70"/>
      <c r="E894" s="69"/>
      <c r="F894" s="65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 spans="1:27" ht="15.75" customHeight="1" x14ac:dyDescent="0.25">
      <c r="A895" s="64"/>
      <c r="B895" s="69"/>
      <c r="C895" s="69"/>
      <c r="D895" s="70"/>
      <c r="E895" s="69"/>
      <c r="F895" s="65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 spans="1:27" ht="15.75" customHeight="1" x14ac:dyDescent="0.25">
      <c r="A896" s="64"/>
      <c r="B896" s="69"/>
      <c r="C896" s="69"/>
      <c r="D896" s="70"/>
      <c r="E896" s="69"/>
      <c r="F896" s="65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 spans="1:27" ht="15.75" customHeight="1" x14ac:dyDescent="0.25">
      <c r="A897" s="64"/>
      <c r="B897" s="69"/>
      <c r="C897" s="69"/>
      <c r="D897" s="70"/>
      <c r="E897" s="69"/>
      <c r="F897" s="65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 spans="1:27" ht="15.75" customHeight="1" x14ac:dyDescent="0.25">
      <c r="A898" s="64"/>
      <c r="B898" s="69"/>
      <c r="C898" s="69"/>
      <c r="D898" s="70"/>
      <c r="E898" s="69"/>
      <c r="F898" s="65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 spans="1:27" ht="15.75" customHeight="1" x14ac:dyDescent="0.25">
      <c r="A899" s="64"/>
      <c r="B899" s="69"/>
      <c r="C899" s="69"/>
      <c r="D899" s="70"/>
      <c r="E899" s="69"/>
      <c r="F899" s="65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 spans="1:27" ht="15.75" customHeight="1" x14ac:dyDescent="0.25">
      <c r="A900" s="64"/>
      <c r="B900" s="69"/>
      <c r="C900" s="69"/>
      <c r="D900" s="70"/>
      <c r="E900" s="69"/>
      <c r="F900" s="65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 spans="1:27" ht="15.75" customHeight="1" x14ac:dyDescent="0.25">
      <c r="A901" s="64"/>
      <c r="B901" s="69"/>
      <c r="C901" s="69"/>
      <c r="D901" s="70"/>
      <c r="E901" s="69"/>
      <c r="F901" s="65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 spans="1:27" ht="15.75" customHeight="1" x14ac:dyDescent="0.25">
      <c r="A902" s="64"/>
      <c r="B902" s="69"/>
      <c r="C902" s="69"/>
      <c r="D902" s="70"/>
      <c r="E902" s="69"/>
      <c r="F902" s="65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 spans="1:27" ht="15.75" customHeight="1" x14ac:dyDescent="0.25">
      <c r="A903" s="64"/>
      <c r="B903" s="69"/>
      <c r="C903" s="69"/>
      <c r="D903" s="70"/>
      <c r="E903" s="69"/>
      <c r="F903" s="65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 spans="1:27" ht="15.75" customHeight="1" x14ac:dyDescent="0.25">
      <c r="A904" s="64"/>
      <c r="B904" s="69"/>
      <c r="C904" s="69"/>
      <c r="D904" s="70"/>
      <c r="E904" s="69"/>
      <c r="F904" s="65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 spans="1:27" ht="15.75" customHeight="1" x14ac:dyDescent="0.25">
      <c r="A905" s="64"/>
      <c r="B905" s="69"/>
      <c r="C905" s="69"/>
      <c r="D905" s="70"/>
      <c r="E905" s="69"/>
      <c r="F905" s="65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 spans="1:27" ht="15.75" customHeight="1" x14ac:dyDescent="0.25">
      <c r="A906" s="64"/>
      <c r="B906" s="69"/>
      <c r="C906" s="69"/>
      <c r="D906" s="70"/>
      <c r="E906" s="69"/>
      <c r="F906" s="65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 spans="1:27" ht="15.75" customHeight="1" x14ac:dyDescent="0.25">
      <c r="A907" s="64"/>
      <c r="B907" s="69"/>
      <c r="C907" s="69"/>
      <c r="D907" s="70"/>
      <c r="E907" s="69"/>
      <c r="F907" s="65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 spans="1:27" ht="15.75" customHeight="1" x14ac:dyDescent="0.25">
      <c r="A908" s="64"/>
      <c r="B908" s="69"/>
      <c r="C908" s="69"/>
      <c r="D908" s="70"/>
      <c r="E908" s="69"/>
      <c r="F908" s="65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 spans="1:27" ht="15.75" customHeight="1" x14ac:dyDescent="0.25">
      <c r="A909" s="64"/>
      <c r="B909" s="69"/>
      <c r="C909" s="69"/>
      <c r="D909" s="70"/>
      <c r="E909" s="69"/>
      <c r="F909" s="65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 spans="1:27" ht="15.75" customHeight="1" x14ac:dyDescent="0.25">
      <c r="A910" s="64"/>
      <c r="B910" s="69"/>
      <c r="C910" s="69"/>
      <c r="D910" s="70"/>
      <c r="E910" s="69"/>
      <c r="F910" s="65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 spans="1:27" ht="15.75" customHeight="1" x14ac:dyDescent="0.25">
      <c r="A911" s="64"/>
      <c r="B911" s="69"/>
      <c r="C911" s="69"/>
      <c r="D911" s="70"/>
      <c r="E911" s="69"/>
      <c r="F911" s="65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 spans="1:27" ht="15.75" customHeight="1" x14ac:dyDescent="0.25">
      <c r="A912" s="64"/>
      <c r="B912" s="69"/>
      <c r="C912" s="69"/>
      <c r="D912" s="70"/>
      <c r="E912" s="69"/>
      <c r="F912" s="65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 spans="1:27" ht="15.75" customHeight="1" x14ac:dyDescent="0.25">
      <c r="A913" s="64"/>
      <c r="B913" s="69"/>
      <c r="C913" s="69"/>
      <c r="D913" s="70"/>
      <c r="E913" s="69"/>
      <c r="F913" s="65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 spans="1:27" ht="15.75" customHeight="1" x14ac:dyDescent="0.25">
      <c r="A914" s="64"/>
      <c r="B914" s="69"/>
      <c r="C914" s="69"/>
      <c r="D914" s="70"/>
      <c r="E914" s="69"/>
      <c r="F914" s="65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 spans="1:27" ht="15.75" customHeight="1" x14ac:dyDescent="0.25">
      <c r="A915" s="64"/>
      <c r="B915" s="69"/>
      <c r="C915" s="69"/>
      <c r="D915" s="70"/>
      <c r="E915" s="69"/>
      <c r="F915" s="65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 spans="1:27" ht="15.75" customHeight="1" x14ac:dyDescent="0.25">
      <c r="A916" s="64"/>
      <c r="B916" s="69"/>
      <c r="C916" s="69"/>
      <c r="D916" s="70"/>
      <c r="E916" s="69"/>
      <c r="F916" s="65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 spans="1:27" ht="15.75" customHeight="1" x14ac:dyDescent="0.25">
      <c r="A917" s="64"/>
      <c r="B917" s="69"/>
      <c r="C917" s="69"/>
      <c r="D917" s="70"/>
      <c r="E917" s="69"/>
      <c r="F917" s="65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 spans="1:27" ht="15.75" customHeight="1" x14ac:dyDescent="0.25">
      <c r="A918" s="64"/>
      <c r="B918" s="69"/>
      <c r="C918" s="69"/>
      <c r="D918" s="70"/>
      <c r="E918" s="69"/>
      <c r="F918" s="65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 spans="1:27" ht="15.75" customHeight="1" x14ac:dyDescent="0.25">
      <c r="A919" s="64"/>
      <c r="B919" s="69"/>
      <c r="C919" s="69"/>
      <c r="D919" s="70"/>
      <c r="E919" s="69"/>
      <c r="F919" s="65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 spans="1:27" ht="15.75" customHeight="1" x14ac:dyDescent="0.25">
      <c r="A920" s="64"/>
      <c r="B920" s="69"/>
      <c r="C920" s="69"/>
      <c r="D920" s="70"/>
      <c r="E920" s="69"/>
      <c r="F920" s="65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 spans="1:27" ht="15.75" customHeight="1" x14ac:dyDescent="0.25">
      <c r="A921" s="64"/>
      <c r="B921" s="69"/>
      <c r="C921" s="69"/>
      <c r="D921" s="70"/>
      <c r="E921" s="69"/>
      <c r="F921" s="65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 spans="1:27" ht="15.75" customHeight="1" x14ac:dyDescent="0.25">
      <c r="A922" s="64"/>
      <c r="B922" s="69"/>
      <c r="C922" s="69"/>
      <c r="D922" s="70"/>
      <c r="E922" s="69"/>
      <c r="F922" s="65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 spans="1:27" ht="15.75" customHeight="1" x14ac:dyDescent="0.25">
      <c r="A923" s="64"/>
      <c r="B923" s="69"/>
      <c r="C923" s="69"/>
      <c r="D923" s="70"/>
      <c r="E923" s="69"/>
      <c r="F923" s="65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 spans="1:27" ht="15.75" customHeight="1" x14ac:dyDescent="0.25">
      <c r="A924" s="64"/>
      <c r="B924" s="69"/>
      <c r="C924" s="69"/>
      <c r="D924" s="70"/>
      <c r="E924" s="69"/>
      <c r="F924" s="65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 spans="1:27" ht="15.75" customHeight="1" x14ac:dyDescent="0.25">
      <c r="A925" s="64"/>
      <c r="B925" s="69"/>
      <c r="C925" s="69"/>
      <c r="D925" s="70"/>
      <c r="E925" s="69"/>
      <c r="F925" s="65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 spans="1:27" ht="15.75" customHeight="1" x14ac:dyDescent="0.25">
      <c r="A926" s="64"/>
      <c r="B926" s="69"/>
      <c r="C926" s="69"/>
      <c r="D926" s="70"/>
      <c r="E926" s="69"/>
      <c r="F926" s="65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 spans="1:27" ht="15.75" customHeight="1" x14ac:dyDescent="0.25">
      <c r="A927" s="64"/>
      <c r="B927" s="69"/>
      <c r="C927" s="69"/>
      <c r="D927" s="70"/>
      <c r="E927" s="69"/>
      <c r="F927" s="65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 spans="1:27" ht="15.75" customHeight="1" x14ac:dyDescent="0.25">
      <c r="A928" s="64"/>
      <c r="B928" s="69"/>
      <c r="C928" s="69"/>
      <c r="D928" s="70"/>
      <c r="E928" s="69"/>
      <c r="F928" s="65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 spans="1:27" ht="15.75" customHeight="1" x14ac:dyDescent="0.25">
      <c r="A929" s="64"/>
      <c r="B929" s="69"/>
      <c r="C929" s="69"/>
      <c r="D929" s="70"/>
      <c r="E929" s="69"/>
      <c r="F929" s="65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 spans="1:27" ht="15.75" customHeight="1" x14ac:dyDescent="0.25">
      <c r="A930" s="64"/>
      <c r="B930" s="69"/>
      <c r="C930" s="69"/>
      <c r="D930" s="70"/>
      <c r="E930" s="69"/>
      <c r="F930" s="65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 spans="1:27" ht="15.75" customHeight="1" x14ac:dyDescent="0.25">
      <c r="A931" s="64"/>
      <c r="B931" s="69"/>
      <c r="C931" s="69"/>
      <c r="D931" s="70"/>
      <c r="E931" s="69"/>
      <c r="F931" s="65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 spans="1:27" ht="15.75" customHeight="1" x14ac:dyDescent="0.25">
      <c r="A932" s="64"/>
      <c r="B932" s="69"/>
      <c r="C932" s="69"/>
      <c r="D932" s="70"/>
      <c r="E932" s="69"/>
      <c r="F932" s="65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 spans="1:27" ht="15.75" customHeight="1" x14ac:dyDescent="0.25">
      <c r="A933" s="64"/>
      <c r="B933" s="69"/>
      <c r="C933" s="69"/>
      <c r="D933" s="70"/>
      <c r="E933" s="69"/>
      <c r="F933" s="65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 spans="1:27" ht="15.75" customHeight="1" x14ac:dyDescent="0.25">
      <c r="A934" s="64"/>
      <c r="B934" s="69"/>
      <c r="C934" s="69"/>
      <c r="D934" s="70"/>
      <c r="E934" s="69"/>
      <c r="F934" s="65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 spans="1:27" ht="15.75" customHeight="1" x14ac:dyDescent="0.25">
      <c r="A935" s="64"/>
      <c r="B935" s="69"/>
      <c r="C935" s="69"/>
      <c r="D935" s="70"/>
      <c r="E935" s="69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 spans="1:27" ht="15.75" customHeight="1" x14ac:dyDescent="0.25">
      <c r="A936" s="64"/>
      <c r="B936" s="69"/>
      <c r="C936" s="69"/>
      <c r="D936" s="70"/>
      <c r="E936" s="69"/>
      <c r="F936" s="65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 spans="1:27" ht="15.75" customHeight="1" x14ac:dyDescent="0.25">
      <c r="A937" s="64"/>
      <c r="B937" s="69"/>
      <c r="C937" s="69"/>
      <c r="D937" s="70"/>
      <c r="E937" s="69"/>
      <c r="F937" s="65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 spans="1:27" ht="15.75" customHeight="1" x14ac:dyDescent="0.25">
      <c r="A938" s="64"/>
      <c r="B938" s="69"/>
      <c r="C938" s="69"/>
      <c r="D938" s="70"/>
      <c r="E938" s="69"/>
      <c r="F938" s="65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 spans="1:27" ht="15.75" customHeight="1" x14ac:dyDescent="0.25">
      <c r="A939" s="64"/>
      <c r="B939" s="69"/>
      <c r="C939" s="69"/>
      <c r="D939" s="70"/>
      <c r="E939" s="69"/>
      <c r="F939" s="65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 spans="1:27" ht="15.75" customHeight="1" x14ac:dyDescent="0.25">
      <c r="A940" s="64"/>
      <c r="B940" s="69"/>
      <c r="C940" s="69"/>
      <c r="D940" s="70"/>
      <c r="E940" s="69"/>
      <c r="F940" s="65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 spans="1:27" ht="15.75" customHeight="1" x14ac:dyDescent="0.25">
      <c r="A941" s="64"/>
      <c r="B941" s="69"/>
      <c r="C941" s="69"/>
      <c r="D941" s="70"/>
      <c r="E941" s="69"/>
      <c r="F941" s="65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 spans="1:27" ht="15.75" customHeight="1" x14ac:dyDescent="0.25">
      <c r="A942" s="64"/>
      <c r="B942" s="69"/>
      <c r="C942" s="69"/>
      <c r="D942" s="70"/>
      <c r="E942" s="69"/>
      <c r="F942" s="65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 spans="1:27" ht="15.75" customHeight="1" x14ac:dyDescent="0.25">
      <c r="A943" s="64"/>
      <c r="B943" s="69"/>
      <c r="C943" s="69"/>
      <c r="D943" s="70"/>
      <c r="E943" s="69"/>
      <c r="F943" s="65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 spans="1:27" ht="15.75" customHeight="1" x14ac:dyDescent="0.25">
      <c r="A944" s="64"/>
      <c r="B944" s="69"/>
      <c r="C944" s="69"/>
      <c r="D944" s="70"/>
      <c r="E944" s="69"/>
      <c r="F944" s="65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 spans="1:27" ht="15.75" customHeight="1" x14ac:dyDescent="0.25">
      <c r="A945" s="64"/>
      <c r="B945" s="69"/>
      <c r="C945" s="69"/>
      <c r="D945" s="70"/>
      <c r="E945" s="69"/>
      <c r="F945" s="65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 spans="1:27" ht="15.75" customHeight="1" x14ac:dyDescent="0.25">
      <c r="A946" s="64"/>
      <c r="B946" s="69"/>
      <c r="C946" s="69"/>
      <c r="D946" s="70"/>
      <c r="E946" s="69"/>
      <c r="F946" s="65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 spans="1:27" ht="15.75" customHeight="1" x14ac:dyDescent="0.25">
      <c r="A947" s="64"/>
      <c r="B947" s="69"/>
      <c r="C947" s="69"/>
      <c r="D947" s="70"/>
      <c r="E947" s="69"/>
      <c r="F947" s="65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 spans="1:27" ht="15.75" customHeight="1" x14ac:dyDescent="0.25">
      <c r="A948" s="64"/>
      <c r="B948" s="69"/>
      <c r="C948" s="69"/>
      <c r="D948" s="70"/>
      <c r="E948" s="69"/>
      <c r="F948" s="65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 spans="1:27" ht="15.75" customHeight="1" x14ac:dyDescent="0.25">
      <c r="A949" s="64"/>
      <c r="B949" s="69"/>
      <c r="C949" s="69"/>
      <c r="D949" s="70"/>
      <c r="E949" s="69"/>
      <c r="F949" s="65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 spans="1:27" ht="15.75" customHeight="1" x14ac:dyDescent="0.25">
      <c r="A950" s="64"/>
      <c r="B950" s="69"/>
      <c r="C950" s="69"/>
      <c r="D950" s="70"/>
      <c r="E950" s="69"/>
      <c r="F950" s="65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 spans="1:27" ht="15.75" customHeight="1" x14ac:dyDescent="0.25">
      <c r="A951" s="64"/>
      <c r="B951" s="69"/>
      <c r="C951" s="69"/>
      <c r="D951" s="70"/>
      <c r="E951" s="69"/>
      <c r="F951" s="65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 spans="1:27" ht="15.75" customHeight="1" x14ac:dyDescent="0.25">
      <c r="A952" s="64"/>
      <c r="B952" s="69"/>
      <c r="C952" s="69"/>
      <c r="D952" s="70"/>
      <c r="E952" s="69"/>
      <c r="F952" s="65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 spans="1:27" ht="15.75" customHeight="1" x14ac:dyDescent="0.25">
      <c r="A953" s="64"/>
      <c r="B953" s="69"/>
      <c r="C953" s="69"/>
      <c r="D953" s="70"/>
      <c r="E953" s="69"/>
      <c r="F953" s="65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 spans="1:27" ht="15.75" customHeight="1" x14ac:dyDescent="0.25">
      <c r="A954" s="64"/>
      <c r="B954" s="69"/>
      <c r="C954" s="69"/>
      <c r="D954" s="70"/>
      <c r="E954" s="69"/>
      <c r="F954" s="65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 spans="1:27" ht="15.75" customHeight="1" x14ac:dyDescent="0.25">
      <c r="A955" s="64"/>
      <c r="B955" s="69"/>
      <c r="C955" s="69"/>
      <c r="D955" s="70"/>
      <c r="E955" s="69"/>
      <c r="F955" s="65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 spans="1:27" ht="15.75" customHeight="1" x14ac:dyDescent="0.25">
      <c r="A956" s="64"/>
      <c r="B956" s="69"/>
      <c r="C956" s="69"/>
      <c r="D956" s="70"/>
      <c r="E956" s="69"/>
      <c r="F956" s="65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 spans="1:27" ht="15.75" customHeight="1" x14ac:dyDescent="0.25">
      <c r="A957" s="64"/>
      <c r="B957" s="69"/>
      <c r="C957" s="69"/>
      <c r="D957" s="70"/>
      <c r="E957" s="69"/>
      <c r="F957" s="65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 spans="1:27" ht="15.75" customHeight="1" x14ac:dyDescent="0.25">
      <c r="A958" s="64"/>
      <c r="B958" s="69"/>
      <c r="C958" s="69"/>
      <c r="D958" s="70"/>
      <c r="E958" s="69"/>
      <c r="F958" s="65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 spans="1:27" ht="15.75" customHeight="1" x14ac:dyDescent="0.25">
      <c r="A959" s="64"/>
      <c r="B959" s="69"/>
      <c r="C959" s="69"/>
      <c r="D959" s="70"/>
      <c r="E959" s="69"/>
      <c r="F959" s="65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 spans="1:27" ht="15.75" customHeight="1" x14ac:dyDescent="0.25">
      <c r="A960" s="64"/>
      <c r="B960" s="69"/>
      <c r="C960" s="69"/>
      <c r="D960" s="70"/>
      <c r="E960" s="69"/>
      <c r="F960" s="65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 spans="1:27" ht="15.75" customHeight="1" x14ac:dyDescent="0.25">
      <c r="A961" s="64"/>
      <c r="B961" s="69"/>
      <c r="C961" s="69"/>
      <c r="D961" s="70"/>
      <c r="E961" s="69"/>
      <c r="F961" s="65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 spans="1:27" ht="15.75" customHeight="1" x14ac:dyDescent="0.25">
      <c r="A962" s="64"/>
      <c r="B962" s="69"/>
      <c r="C962" s="69"/>
      <c r="D962" s="70"/>
      <c r="E962" s="69"/>
      <c r="F962" s="65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 spans="1:27" ht="15.75" customHeight="1" x14ac:dyDescent="0.25">
      <c r="A963" s="64"/>
      <c r="B963" s="69"/>
      <c r="C963" s="69"/>
      <c r="D963" s="70"/>
      <c r="E963" s="69"/>
      <c r="F963" s="65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 spans="1:27" ht="15.75" customHeight="1" x14ac:dyDescent="0.25">
      <c r="A964" s="64"/>
      <c r="B964" s="69"/>
      <c r="C964" s="69"/>
      <c r="D964" s="70"/>
      <c r="E964" s="69"/>
      <c r="F964" s="65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 spans="1:27" ht="15.75" customHeight="1" x14ac:dyDescent="0.25">
      <c r="A965" s="64"/>
      <c r="B965" s="69"/>
      <c r="C965" s="69"/>
      <c r="D965" s="70"/>
      <c r="E965" s="69"/>
      <c r="F965" s="65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 spans="1:27" ht="15.75" customHeight="1" x14ac:dyDescent="0.25">
      <c r="A966" s="64"/>
      <c r="B966" s="69"/>
      <c r="C966" s="69"/>
      <c r="D966" s="70"/>
      <c r="E966" s="69"/>
      <c r="F966" s="65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 spans="1:27" ht="15.75" customHeight="1" x14ac:dyDescent="0.25">
      <c r="A967" s="64"/>
      <c r="B967" s="69"/>
      <c r="C967" s="69"/>
      <c r="D967" s="70"/>
      <c r="E967" s="69"/>
      <c r="F967" s="65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 spans="1:27" ht="15.75" customHeight="1" x14ac:dyDescent="0.25">
      <c r="A968" s="64"/>
      <c r="B968" s="69"/>
      <c r="C968" s="69"/>
      <c r="D968" s="70"/>
      <c r="E968" s="69"/>
      <c r="F968" s="65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 spans="1:27" ht="15.75" customHeight="1" x14ac:dyDescent="0.25">
      <c r="A969" s="64"/>
      <c r="B969" s="69"/>
      <c r="C969" s="69"/>
      <c r="D969" s="70"/>
      <c r="E969" s="69"/>
      <c r="F969" s="65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 spans="1:27" ht="15.75" customHeight="1" x14ac:dyDescent="0.25">
      <c r="A970" s="64"/>
      <c r="B970" s="69"/>
      <c r="C970" s="69"/>
      <c r="D970" s="70"/>
      <c r="E970" s="69"/>
      <c r="F970" s="65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 spans="1:27" ht="15.75" customHeight="1" x14ac:dyDescent="0.25">
      <c r="A971" s="64"/>
      <c r="B971" s="69"/>
      <c r="C971" s="69"/>
      <c r="D971" s="70"/>
      <c r="E971" s="69"/>
      <c r="F971" s="65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 spans="1:27" ht="15.75" customHeight="1" x14ac:dyDescent="0.25">
      <c r="A972" s="64"/>
      <c r="B972" s="69"/>
      <c r="C972" s="69"/>
      <c r="D972" s="70"/>
      <c r="E972" s="69"/>
      <c r="F972" s="65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 spans="1:27" ht="15.75" customHeight="1" x14ac:dyDescent="0.25">
      <c r="A973" s="64"/>
      <c r="B973" s="69"/>
      <c r="C973" s="69"/>
      <c r="D973" s="70"/>
      <c r="E973" s="69"/>
      <c r="F973" s="65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 spans="1:27" ht="15.75" customHeight="1" x14ac:dyDescent="0.25">
      <c r="A974" s="64"/>
      <c r="B974" s="69"/>
      <c r="C974" s="69"/>
      <c r="D974" s="70"/>
      <c r="E974" s="69"/>
      <c r="F974" s="65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 spans="1:27" ht="15.75" customHeight="1" x14ac:dyDescent="0.25">
      <c r="A975" s="64"/>
      <c r="B975" s="69"/>
      <c r="C975" s="69"/>
      <c r="D975" s="70"/>
      <c r="E975" s="69"/>
      <c r="F975" s="65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 spans="1:27" ht="15.75" customHeight="1" x14ac:dyDescent="0.25">
      <c r="A976" s="64"/>
      <c r="B976" s="69"/>
      <c r="C976" s="69"/>
      <c r="D976" s="70"/>
      <c r="E976" s="69"/>
      <c r="F976" s="65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 spans="1:27" ht="15.75" customHeight="1" x14ac:dyDescent="0.25">
      <c r="A977" s="64"/>
      <c r="B977" s="69"/>
      <c r="C977" s="69"/>
      <c r="D977" s="70"/>
      <c r="E977" s="69"/>
      <c r="F977" s="65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 spans="1:27" ht="15.75" customHeight="1" x14ac:dyDescent="0.25">
      <c r="A978" s="64"/>
      <c r="B978" s="69"/>
      <c r="C978" s="69"/>
      <c r="D978" s="70"/>
      <c r="E978" s="69"/>
      <c r="F978" s="65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 spans="1:27" ht="15.75" customHeight="1" x14ac:dyDescent="0.25">
      <c r="A979" s="64"/>
      <c r="B979" s="69"/>
      <c r="C979" s="69"/>
      <c r="D979" s="70"/>
      <c r="E979" s="69"/>
      <c r="F979" s="65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 spans="1:27" ht="15.75" customHeight="1" x14ac:dyDescent="0.25">
      <c r="A980" s="64"/>
      <c r="B980" s="69"/>
      <c r="C980" s="69"/>
      <c r="D980" s="70"/>
      <c r="E980" s="69"/>
      <c r="F980" s="65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 spans="1:27" ht="15.75" customHeight="1" x14ac:dyDescent="0.25">
      <c r="A981" s="64"/>
      <c r="B981" s="69"/>
      <c r="C981" s="69"/>
      <c r="D981" s="70"/>
      <c r="E981" s="69"/>
      <c r="F981" s="65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 spans="1:27" ht="15.75" customHeight="1" x14ac:dyDescent="0.25">
      <c r="A982" s="64"/>
      <c r="B982" s="69"/>
      <c r="C982" s="69"/>
      <c r="D982" s="70"/>
      <c r="E982" s="69"/>
      <c r="F982" s="65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 spans="1:27" ht="15.75" customHeight="1" x14ac:dyDescent="0.25">
      <c r="A983" s="64"/>
      <c r="B983" s="69"/>
      <c r="C983" s="69"/>
      <c r="D983" s="70"/>
      <c r="E983" s="69"/>
      <c r="F983" s="65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 spans="1:27" ht="15.75" customHeight="1" x14ac:dyDescent="0.25">
      <c r="A984" s="64"/>
      <c r="B984" s="69"/>
      <c r="C984" s="69"/>
      <c r="D984" s="70"/>
      <c r="E984" s="69"/>
      <c r="F984" s="65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 spans="1:27" ht="15.75" customHeight="1" x14ac:dyDescent="0.25">
      <c r="A985" s="64"/>
      <c r="B985" s="69"/>
      <c r="C985" s="69"/>
      <c r="D985" s="70"/>
      <c r="E985" s="69"/>
      <c r="F985" s="65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 spans="1:27" ht="15.75" customHeight="1" x14ac:dyDescent="0.25">
      <c r="A986" s="64"/>
      <c r="B986" s="69"/>
      <c r="C986" s="69"/>
      <c r="D986" s="70"/>
      <c r="E986" s="69"/>
      <c r="F986" s="65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 spans="1:27" ht="15.75" customHeight="1" x14ac:dyDescent="0.25">
      <c r="A987" s="64"/>
      <c r="B987" s="69"/>
      <c r="C987" s="69"/>
      <c r="D987" s="70"/>
      <c r="E987" s="69"/>
      <c r="F987" s="65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 spans="1:27" ht="15.75" customHeight="1" x14ac:dyDescent="0.25">
      <c r="A988" s="64"/>
      <c r="B988" s="69"/>
      <c r="C988" s="69"/>
      <c r="D988" s="70"/>
      <c r="E988" s="69"/>
      <c r="F988" s="65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 spans="1:27" ht="15.75" customHeight="1" x14ac:dyDescent="0.25">
      <c r="A989" s="64"/>
      <c r="B989" s="69"/>
      <c r="C989" s="69"/>
      <c r="D989" s="70"/>
      <c r="E989" s="69"/>
      <c r="F989" s="65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 spans="1:27" ht="15.75" customHeight="1" x14ac:dyDescent="0.25">
      <c r="A990" s="64"/>
      <c r="B990" s="69"/>
      <c r="C990" s="69"/>
      <c r="D990" s="70"/>
      <c r="E990" s="69"/>
      <c r="F990" s="65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 spans="1:27" ht="15.75" customHeight="1" x14ac:dyDescent="0.25">
      <c r="A991" s="64"/>
      <c r="B991" s="69"/>
      <c r="C991" s="69"/>
      <c r="D991" s="70"/>
      <c r="E991" s="69"/>
      <c r="F991" s="65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 spans="1:27" ht="15.75" customHeight="1" x14ac:dyDescent="0.25">
      <c r="A992" s="64"/>
      <c r="B992" s="69"/>
      <c r="C992" s="69"/>
      <c r="D992" s="70"/>
      <c r="E992" s="69"/>
      <c r="F992" s="65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 spans="1:27" ht="15.75" customHeight="1" x14ac:dyDescent="0.25">
      <c r="A993" s="64"/>
      <c r="B993" s="69"/>
      <c r="C993" s="69"/>
      <c r="D993" s="70"/>
      <c r="E993" s="69"/>
      <c r="F993" s="65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 spans="1:27" ht="15.75" customHeight="1" x14ac:dyDescent="0.25">
      <c r="A994" s="64"/>
      <c r="B994" s="69"/>
      <c r="C994" s="69"/>
      <c r="D994" s="70"/>
      <c r="E994" s="69"/>
      <c r="F994" s="65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 spans="1:27" ht="15.75" customHeight="1" x14ac:dyDescent="0.25">
      <c r="A995" s="64"/>
      <c r="B995" s="69"/>
      <c r="C995" s="69"/>
      <c r="D995" s="70"/>
      <c r="E995" s="69"/>
      <c r="F995" s="65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 spans="1:27" ht="15.75" customHeight="1" x14ac:dyDescent="0.25">
      <c r="A996" s="64"/>
      <c r="B996" s="69"/>
      <c r="C996" s="69"/>
      <c r="D996" s="70"/>
      <c r="E996" s="69"/>
      <c r="F996" s="65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 spans="1:27" ht="15.75" customHeight="1" x14ac:dyDescent="0.25">
      <c r="A997" s="64"/>
      <c r="B997" s="69"/>
      <c r="C997" s="69"/>
      <c r="D997" s="70"/>
      <c r="E997" s="69"/>
      <c r="F997" s="65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 spans="1:27" ht="15.75" customHeight="1" x14ac:dyDescent="0.25">
      <c r="A998" s="64"/>
      <c r="B998" s="69"/>
      <c r="C998" s="69"/>
      <c r="D998" s="70"/>
      <c r="E998" s="69"/>
      <c r="F998" s="65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 spans="1:27" ht="15.75" customHeight="1" x14ac:dyDescent="0.25">
      <c r="A999" s="64"/>
      <c r="B999" s="69"/>
      <c r="C999" s="69"/>
      <c r="D999" s="70"/>
      <c r="E999" s="69"/>
      <c r="F999" s="65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 spans="1:27" ht="15.75" customHeight="1" x14ac:dyDescent="0.25">
      <c r="A1000" s="64"/>
      <c r="B1000" s="69"/>
      <c r="C1000" s="69"/>
      <c r="D1000" s="70"/>
      <c r="E1000" s="69"/>
      <c r="F1000" s="65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mergeCells count="39">
    <mergeCell ref="B1:E1"/>
    <mergeCell ref="B2:E2"/>
    <mergeCell ref="B3:E3"/>
    <mergeCell ref="B5:E5"/>
    <mergeCell ref="B6:E6"/>
    <mergeCell ref="B7:E7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20:E20"/>
    <mergeCell ref="B21:E21"/>
    <mergeCell ref="B36:E36"/>
    <mergeCell ref="B37:E37"/>
    <mergeCell ref="B41:C41"/>
    <mergeCell ref="B43:E43"/>
    <mergeCell ref="B54:C54"/>
    <mergeCell ref="B56:E56"/>
    <mergeCell ref="C57:D57"/>
    <mergeCell ref="B69:C69"/>
    <mergeCell ref="B71:E71"/>
    <mergeCell ref="B117:C117"/>
    <mergeCell ref="B119:E119"/>
    <mergeCell ref="B128:D128"/>
    <mergeCell ref="B129:D129"/>
    <mergeCell ref="B79:C79"/>
    <mergeCell ref="B81:E81"/>
    <mergeCell ref="B91:C91"/>
    <mergeCell ref="B93:C93"/>
    <mergeCell ref="B95:C95"/>
    <mergeCell ref="B97:E97"/>
    <mergeCell ref="B105:E105"/>
  </mergeCells>
  <conditionalFormatting sqref="C114">
    <cfRule type="expression" dxfId="4" priority="1">
      <formula>$D$107=0</formula>
    </cfRule>
  </conditionalFormatting>
  <dataValidations count="6">
    <dataValidation type="list" allowBlank="1" showInputMessage="1" showErrorMessage="1" prompt="Busca de Valores - Selecione o valor do uniforme a ser utilizado. Utilize as regras (Uniforme 1, Uniforme 2, etc) para buscar os valores preenchidos na aba &quot;Detalhamento - Mod. 2 e 3&quot;." sqref="F99">
      <formula1>Uniformes</formula1>
    </dataValidation>
    <dataValidation type="list" allowBlank="1" showInputMessage="1" showErrorMessage="1" prompt="Busca de Valores - Selecione o valor do uniforme a ser utilizado. Utilize as regras (EPI 1, EPI 2, etc) para buscar os valores preenchidos na aba &quot;Detalhamento - Mod. 2 e 3&quot;." sqref="F100">
      <formula1>EPI</formula1>
    </dataValidation>
    <dataValidation type="custom" allowBlank="1" showInputMessage="1" promptTitle="Orientação de Preenchimento" prompt="Os benefícios trabalhistas decorrentes de instrumento coletivo de trabalho deve ser preenchido diretamente nestes campos, tanto NOMENCLATURA, como VALOR._x000a__x000a_Devem ser observadas as regras das notas explicativas e do edital." sqref="B60:E62">
      <formula1>B60&lt;0</formula1>
    </dataValidation>
    <dataValidation type="custom" allowBlank="1" showInputMessage="1" showErrorMessage="1" prompt="ORIENTAÇÃO - CUSTO DUPLICADO - A planilha não autorizará o preenchimento do Intervalo Intrajornada quando já houver indicação de custo no Módulo 4.5.f por meio de profissional substituto." sqref="E32">
      <formula1>D89=0</formula1>
    </dataValidation>
    <dataValidation type="list" allowBlank="1" showErrorMessage="1" sqref="F24 F83:F90">
      <formula1>PERICULOSIDADE</formula1>
    </dataValidation>
    <dataValidation type="custom" allowBlank="1" showInputMessage="1" showErrorMessage="1" prompt="Orientação de Preenchimento - Não poderá ter o aporte de adicional de insalubridade quando já houver adicional de periculosidade._x000a_" sqref="E25">
      <formula1>F24="NÃO"</formula1>
    </dataValidation>
  </dataValidations>
  <printOptions horizontalCentered="1"/>
  <pageMargins left="0.70866141732283472" right="0.70866141732283472" top="0.98425196850393704" bottom="0.74803149606299213" header="0" footer="0"/>
  <pageSetup paperSize="9" fitToHeight="0" orientation="portrait"/>
  <headerFooter>
    <oddFooter>&amp;CPágina &amp;P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Busca de Valores - Selecione o nome do posto (P1, P2, etc) conforme a aba desta planilha para buscar os valores na aba &quot;Detalhamento - Mod. 2 e 3&quot;.">
          <x14:formula1>
            <xm:f>'Parâmetros (não excluir)'!$H$1:$H$20</xm:f>
          </x14:formula1>
          <xm:sqref>F58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BE5F1"/>
    <pageSetUpPr fitToPage="1"/>
  </sheetPr>
  <dimension ref="A1:Z1000"/>
  <sheetViews>
    <sheetView showGridLines="0" workbookViewId="0"/>
  </sheetViews>
  <sheetFormatPr defaultColWidth="14.42578125" defaultRowHeight="15" customHeight="1" x14ac:dyDescent="0.25"/>
  <cols>
    <col min="1" max="1" width="8.7109375" customWidth="1"/>
    <col min="2" max="2" width="34.140625" customWidth="1"/>
    <col min="3" max="3" width="13.5703125" customWidth="1"/>
    <col min="4" max="4" width="15.7109375" customWidth="1"/>
    <col min="5" max="7" width="13.5703125" customWidth="1"/>
    <col min="8" max="8" width="16.140625" customWidth="1"/>
    <col min="9" max="11" width="16.140625" hidden="1" customWidth="1"/>
    <col min="12" max="26" width="8.7109375" customWidth="1"/>
  </cols>
  <sheetData>
    <row r="1" spans="1:26" ht="21" customHeight="1" x14ac:dyDescent="0.25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spans="1:26" x14ac:dyDescent="0.25">
      <c r="A2" s="52"/>
      <c r="B2" s="428" t="e">
        <f>IF(#REF!=1,"INSIRA OS DADOS DO NÚMERO DO PROCESSO E DO PREGÃO ELETRÔNICO NO QUADRO RESUMO","ANEXO X DO PREGÃO ELETRÔNIO STJ n. "&amp;#REF!)</f>
        <v>#REF!</v>
      </c>
      <c r="C2" s="342"/>
      <c r="D2" s="342"/>
      <c r="E2" s="342"/>
      <c r="F2" s="342"/>
      <c r="G2" s="342"/>
      <c r="H2" s="230"/>
      <c r="I2" s="230"/>
      <c r="J2" s="230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26" x14ac:dyDescent="0.25">
      <c r="A3" s="52"/>
      <c r="B3" s="231"/>
      <c r="C3" s="230"/>
      <c r="D3" s="230"/>
      <c r="E3" s="230"/>
      <c r="F3" s="230"/>
      <c r="G3" s="230"/>
      <c r="H3" s="230"/>
      <c r="I3" s="230"/>
      <c r="J3" s="230" t="s">
        <v>41</v>
      </c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spans="1:26" ht="35.25" customHeight="1" x14ac:dyDescent="0.25">
      <c r="A4" s="52"/>
      <c r="B4" s="429" t="e">
        <f>IF(#REF!=PisCofins!J3,PisCofins!J5,PisCofins!J4)</f>
        <v>#REF!</v>
      </c>
      <c r="C4" s="342"/>
      <c r="D4" s="342"/>
      <c r="E4" s="342"/>
      <c r="F4" s="342"/>
      <c r="G4" s="342"/>
      <c r="H4" s="230"/>
      <c r="I4" s="230"/>
      <c r="J4" s="230" t="s">
        <v>372</v>
      </c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spans="1:26" x14ac:dyDescent="0.25">
      <c r="A5" s="52"/>
      <c r="B5" s="229"/>
      <c r="C5" s="230"/>
      <c r="D5" s="230"/>
      <c r="E5" s="230"/>
      <c r="F5" s="230"/>
      <c r="G5" s="230"/>
      <c r="H5" s="230"/>
      <c r="I5" s="230"/>
      <c r="J5" s="230" t="s">
        <v>373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41.25" customHeight="1" x14ac:dyDescent="0.25">
      <c r="A6" s="52"/>
      <c r="B6" s="430" t="e">
        <f>"Em atendimento ao solicitado no item 5.4.5.1 do Anexo III do Edital Pregão Eletrônico n.º "&amp;IF(#REF!&lt;2,"INSIRA Nº DO PREGÃO E DO PROCESSO NA ABA RESUMO",#REF!)&amp;" do Superior Tribunal de Justiça, a empresa "&amp;IF(#REF!&lt;4,"(INSIRA O NOME DA EMPRESA NA ABA RESUMO)",#REF!)&amp;", inscrita no CNPJ n.º "&amp;IF(#REF!&lt;4,"(INSIRA O CNPJ DA EMPRESA NA ABA RESUMO)",#REF!)&amp;" declara:"</f>
        <v>#REF!</v>
      </c>
      <c r="C6" s="362"/>
      <c r="D6" s="362"/>
      <c r="E6" s="362"/>
      <c r="F6" s="362"/>
      <c r="G6" s="370"/>
      <c r="H6" s="230"/>
      <c r="I6" s="230"/>
      <c r="J6" s="53"/>
      <c r="K6" s="232" t="s">
        <v>374</v>
      </c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x14ac:dyDescent="0.25">
      <c r="A7" s="52"/>
      <c r="B7" s="233"/>
      <c r="C7" s="230"/>
      <c r="D7" s="230"/>
      <c r="E7" s="230"/>
      <c r="F7" s="230"/>
      <c r="G7" s="230"/>
      <c r="H7" s="230"/>
      <c r="I7" s="230"/>
      <c r="J7" s="230"/>
      <c r="K7" s="234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x14ac:dyDescent="0.25">
      <c r="A8" s="52"/>
      <c r="B8" s="235"/>
      <c r="C8" s="230"/>
      <c r="D8" s="230"/>
      <c r="E8" s="230"/>
      <c r="F8" s="230"/>
      <c r="G8" s="230"/>
      <c r="H8" s="230"/>
      <c r="I8" s="230"/>
      <c r="J8" s="230" t="s">
        <v>375</v>
      </c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x14ac:dyDescent="0.25">
      <c r="A9" s="52"/>
      <c r="B9" s="431" t="s">
        <v>376</v>
      </c>
      <c r="C9" s="342"/>
      <c r="D9" s="342"/>
      <c r="E9" s="342"/>
      <c r="F9" s="342"/>
      <c r="G9" s="342"/>
      <c r="H9" s="230"/>
      <c r="I9" s="230"/>
      <c r="J9" s="230" t="s">
        <v>377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38.25" customHeight="1" x14ac:dyDescent="0.25">
      <c r="A10" s="52"/>
      <c r="B10" s="432" t="s">
        <v>378</v>
      </c>
      <c r="C10" s="236" t="s">
        <v>379</v>
      </c>
      <c r="D10" s="237" t="e">
        <f>IF(#REF!=PisCofins!J3,PisCofins!J9,PisCofins!J8)</f>
        <v>#REF!</v>
      </c>
      <c r="E10" s="238" t="s">
        <v>380</v>
      </c>
      <c r="F10" s="237" t="s">
        <v>381</v>
      </c>
      <c r="G10" s="238" t="s">
        <v>382</v>
      </c>
      <c r="H10" s="230"/>
      <c r="I10" s="230"/>
      <c r="J10" s="230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x14ac:dyDescent="0.25">
      <c r="A11" s="52"/>
      <c r="B11" s="433"/>
      <c r="C11" s="239" t="s">
        <v>383</v>
      </c>
      <c r="D11" s="240" t="s">
        <v>384</v>
      </c>
      <c r="E11" s="241" t="s">
        <v>385</v>
      </c>
      <c r="F11" s="240" t="s">
        <v>386</v>
      </c>
      <c r="G11" s="242" t="s">
        <v>387</v>
      </c>
      <c r="H11" s="230"/>
      <c r="I11" s="230"/>
      <c r="J11" s="230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x14ac:dyDescent="0.25">
      <c r="A12" s="52"/>
      <c r="B12" s="243">
        <v>44075</v>
      </c>
      <c r="C12" s="244">
        <v>0</v>
      </c>
      <c r="D12" s="245">
        <v>0</v>
      </c>
      <c r="E12" s="244">
        <v>0</v>
      </c>
      <c r="F12" s="246">
        <f t="shared" ref="F12:F23" si="0">D12-E12</f>
        <v>0</v>
      </c>
      <c r="G12" s="247">
        <f t="shared" ref="G12:G23" si="1">IF(F12=0,0,F12/C12)</f>
        <v>0</v>
      </c>
      <c r="H12" s="230"/>
      <c r="I12" s="248" t="b">
        <f>G12=0</f>
        <v>1</v>
      </c>
      <c r="J12" s="249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x14ac:dyDescent="0.25">
      <c r="A13" s="52"/>
      <c r="B13" s="250">
        <f t="shared" ref="B13:B23" si="2">+EDATE(B12,1)</f>
        <v>44105</v>
      </c>
      <c r="C13" s="244">
        <v>0</v>
      </c>
      <c r="D13" s="244">
        <v>0</v>
      </c>
      <c r="E13" s="244">
        <v>0</v>
      </c>
      <c r="F13" s="251">
        <f t="shared" si="0"/>
        <v>0</v>
      </c>
      <c r="G13" s="252">
        <f t="shared" si="1"/>
        <v>0</v>
      </c>
      <c r="H13" s="230"/>
      <c r="I13" s="230"/>
      <c r="J13" s="249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x14ac:dyDescent="0.25">
      <c r="A14" s="52"/>
      <c r="B14" s="250">
        <f t="shared" si="2"/>
        <v>44136</v>
      </c>
      <c r="C14" s="244">
        <v>0</v>
      </c>
      <c r="D14" s="244">
        <v>0</v>
      </c>
      <c r="E14" s="244">
        <v>0</v>
      </c>
      <c r="F14" s="251">
        <f t="shared" si="0"/>
        <v>0</v>
      </c>
      <c r="G14" s="252">
        <f t="shared" si="1"/>
        <v>0</v>
      </c>
      <c r="H14" s="230"/>
      <c r="I14" s="230"/>
      <c r="J14" s="249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x14ac:dyDescent="0.25">
      <c r="A15" s="52"/>
      <c r="B15" s="250">
        <f t="shared" si="2"/>
        <v>44166</v>
      </c>
      <c r="C15" s="244">
        <v>0</v>
      </c>
      <c r="D15" s="244">
        <v>0</v>
      </c>
      <c r="E15" s="244">
        <v>0</v>
      </c>
      <c r="F15" s="251">
        <f t="shared" si="0"/>
        <v>0</v>
      </c>
      <c r="G15" s="252">
        <f t="shared" si="1"/>
        <v>0</v>
      </c>
      <c r="H15" s="230"/>
      <c r="I15" s="230"/>
      <c r="J15" s="249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x14ac:dyDescent="0.25">
      <c r="A16" s="52"/>
      <c r="B16" s="250">
        <f t="shared" si="2"/>
        <v>44197</v>
      </c>
      <c r="C16" s="244">
        <v>0</v>
      </c>
      <c r="D16" s="244">
        <v>0</v>
      </c>
      <c r="E16" s="244">
        <v>0</v>
      </c>
      <c r="F16" s="251">
        <f t="shared" si="0"/>
        <v>0</v>
      </c>
      <c r="G16" s="252">
        <f t="shared" si="1"/>
        <v>0</v>
      </c>
      <c r="H16" s="230"/>
      <c r="I16" s="230"/>
      <c r="J16" s="249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x14ac:dyDescent="0.25">
      <c r="A17" s="52"/>
      <c r="B17" s="250">
        <f t="shared" si="2"/>
        <v>44228</v>
      </c>
      <c r="C17" s="244">
        <v>0</v>
      </c>
      <c r="D17" s="244">
        <v>0</v>
      </c>
      <c r="E17" s="244">
        <v>0</v>
      </c>
      <c r="F17" s="251">
        <f t="shared" si="0"/>
        <v>0</v>
      </c>
      <c r="G17" s="252">
        <f t="shared" si="1"/>
        <v>0</v>
      </c>
      <c r="H17" s="230"/>
      <c r="I17" s="230"/>
      <c r="J17" s="249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x14ac:dyDescent="0.25">
      <c r="A18" s="52"/>
      <c r="B18" s="250">
        <f t="shared" si="2"/>
        <v>44256</v>
      </c>
      <c r="C18" s="244">
        <v>0</v>
      </c>
      <c r="D18" s="244">
        <v>0</v>
      </c>
      <c r="E18" s="244">
        <v>0</v>
      </c>
      <c r="F18" s="251">
        <f t="shared" si="0"/>
        <v>0</v>
      </c>
      <c r="G18" s="252">
        <f t="shared" si="1"/>
        <v>0</v>
      </c>
      <c r="H18" s="230"/>
      <c r="I18" s="230"/>
      <c r="J18" s="249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spans="1:26" x14ac:dyDescent="0.25">
      <c r="A19" s="52"/>
      <c r="B19" s="250">
        <f t="shared" si="2"/>
        <v>44287</v>
      </c>
      <c r="C19" s="244">
        <v>0</v>
      </c>
      <c r="D19" s="244">
        <v>0</v>
      </c>
      <c r="E19" s="244">
        <v>0</v>
      </c>
      <c r="F19" s="251">
        <f t="shared" si="0"/>
        <v>0</v>
      </c>
      <c r="G19" s="252">
        <f t="shared" si="1"/>
        <v>0</v>
      </c>
      <c r="H19" s="230"/>
      <c r="I19" s="230"/>
      <c r="J19" s="249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spans="1:26" x14ac:dyDescent="0.25">
      <c r="A20" s="52"/>
      <c r="B20" s="250">
        <f t="shared" si="2"/>
        <v>44317</v>
      </c>
      <c r="C20" s="244">
        <v>0</v>
      </c>
      <c r="D20" s="244">
        <v>0</v>
      </c>
      <c r="E20" s="244">
        <v>0</v>
      </c>
      <c r="F20" s="251">
        <f t="shared" si="0"/>
        <v>0</v>
      </c>
      <c r="G20" s="252">
        <f t="shared" si="1"/>
        <v>0</v>
      </c>
      <c r="H20" s="230"/>
      <c r="I20" s="230"/>
      <c r="J20" s="249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spans="1:26" ht="15.75" customHeight="1" x14ac:dyDescent="0.25">
      <c r="A21" s="52"/>
      <c r="B21" s="250">
        <f t="shared" si="2"/>
        <v>44348</v>
      </c>
      <c r="C21" s="244">
        <v>0</v>
      </c>
      <c r="D21" s="244">
        <v>0</v>
      </c>
      <c r="E21" s="244">
        <v>0</v>
      </c>
      <c r="F21" s="251">
        <f t="shared" si="0"/>
        <v>0</v>
      </c>
      <c r="G21" s="252">
        <f t="shared" si="1"/>
        <v>0</v>
      </c>
      <c r="H21" s="230"/>
      <c r="I21" s="230"/>
      <c r="J21" s="249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26" ht="15.75" customHeight="1" x14ac:dyDescent="0.25">
      <c r="A22" s="52"/>
      <c r="B22" s="250">
        <f t="shared" si="2"/>
        <v>44378</v>
      </c>
      <c r="C22" s="244">
        <v>0</v>
      </c>
      <c r="D22" s="244">
        <v>0</v>
      </c>
      <c r="E22" s="244">
        <v>0</v>
      </c>
      <c r="F22" s="251">
        <f t="shared" si="0"/>
        <v>0</v>
      </c>
      <c r="G22" s="252">
        <f t="shared" si="1"/>
        <v>0</v>
      </c>
      <c r="H22" s="230"/>
      <c r="I22" s="230"/>
      <c r="J22" s="249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spans="1:26" ht="15.75" customHeight="1" x14ac:dyDescent="0.25">
      <c r="A23" s="52"/>
      <c r="B23" s="250">
        <f t="shared" si="2"/>
        <v>44409</v>
      </c>
      <c r="C23" s="244">
        <v>0</v>
      </c>
      <c r="D23" s="244">
        <v>0</v>
      </c>
      <c r="E23" s="244">
        <v>0</v>
      </c>
      <c r="F23" s="251">
        <f t="shared" si="0"/>
        <v>0</v>
      </c>
      <c r="G23" s="252">
        <f t="shared" si="1"/>
        <v>0</v>
      </c>
      <c r="H23" s="230"/>
      <c r="I23" s="230"/>
      <c r="J23" s="249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spans="1:26" ht="15.75" customHeight="1" x14ac:dyDescent="0.25">
      <c r="A24" s="52"/>
      <c r="B24" s="434" t="s">
        <v>388</v>
      </c>
      <c r="C24" s="349"/>
      <c r="D24" s="349"/>
      <c r="E24" s="349"/>
      <c r="F24" s="332"/>
      <c r="G24" s="253">
        <f>IF(AND(I12=TRUE,'Parâmetros (não excluir)'!C2=6),0,IF(AND(I12=TRUE,'Parâmetros (não excluir)'!C2&lt;&gt;6),1.65%,AVERAGE(G12:G23)))</f>
        <v>1.6500000000000001E-2</v>
      </c>
      <c r="H24" s="230"/>
      <c r="I24" s="230"/>
      <c r="J24" s="230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spans="1:26" ht="15.75" customHeight="1" x14ac:dyDescent="0.25">
      <c r="A25" s="52"/>
      <c r="B25" s="431"/>
      <c r="C25" s="342"/>
      <c r="D25" s="342"/>
      <c r="E25" s="342"/>
      <c r="F25" s="342"/>
      <c r="G25" s="342"/>
      <c r="H25" s="230"/>
      <c r="I25" s="230"/>
      <c r="J25" s="230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spans="1:26" ht="15.75" customHeight="1" x14ac:dyDescent="0.25">
      <c r="A26" s="52"/>
      <c r="B26" s="431" t="s">
        <v>389</v>
      </c>
      <c r="C26" s="342"/>
      <c r="D26" s="342"/>
      <c r="E26" s="342"/>
      <c r="F26" s="342"/>
      <c r="G26" s="342"/>
      <c r="H26" s="230"/>
      <c r="I26" s="230"/>
      <c r="J26" s="230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spans="1:26" ht="38.25" customHeight="1" x14ac:dyDescent="0.25">
      <c r="A27" s="52"/>
      <c r="B27" s="435" t="s">
        <v>378</v>
      </c>
      <c r="C27" s="236" t="s">
        <v>379</v>
      </c>
      <c r="D27" s="237" t="e">
        <f>IF(#REF!=PisCofins!J3,PisCofins!J9,PisCofins!J8)</f>
        <v>#REF!</v>
      </c>
      <c r="E27" s="238" t="s">
        <v>380</v>
      </c>
      <c r="F27" s="237" t="s">
        <v>381</v>
      </c>
      <c r="G27" s="237" t="s">
        <v>382</v>
      </c>
      <c r="H27" s="230"/>
      <c r="I27" s="230"/>
      <c r="J27" s="230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spans="1:26" ht="15.75" customHeight="1" x14ac:dyDescent="0.25">
      <c r="A28" s="52"/>
      <c r="B28" s="404"/>
      <c r="C28" s="239" t="s">
        <v>383</v>
      </c>
      <c r="D28" s="240" t="s">
        <v>384</v>
      </c>
      <c r="E28" s="242" t="s">
        <v>385</v>
      </c>
      <c r="F28" s="240" t="s">
        <v>386</v>
      </c>
      <c r="G28" s="240" t="s">
        <v>387</v>
      </c>
      <c r="H28" s="230"/>
      <c r="I28" s="230"/>
      <c r="J28" s="230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spans="1:26" ht="15.75" customHeight="1" x14ac:dyDescent="0.25">
      <c r="A29" s="52"/>
      <c r="B29" s="254">
        <f t="shared" ref="B29:B40" si="3">B12</f>
        <v>44075</v>
      </c>
      <c r="C29" s="244">
        <v>0</v>
      </c>
      <c r="D29" s="245">
        <v>0</v>
      </c>
      <c r="E29" s="244">
        <v>0</v>
      </c>
      <c r="F29" s="251">
        <f t="shared" ref="F29:F40" si="4">D29-E29</f>
        <v>0</v>
      </c>
      <c r="G29" s="252">
        <f t="shared" ref="G29:G40" si="5">IF(F29=0,0,F29/C29)</f>
        <v>0</v>
      </c>
      <c r="H29" s="230"/>
      <c r="I29" s="248" t="b">
        <f>G29=0</f>
        <v>1</v>
      </c>
      <c r="J29" s="230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spans="1:26" ht="15.75" customHeight="1" x14ac:dyDescent="0.25">
      <c r="A30" s="52"/>
      <c r="B30" s="254">
        <f t="shared" si="3"/>
        <v>44105</v>
      </c>
      <c r="C30" s="244">
        <v>0</v>
      </c>
      <c r="D30" s="244">
        <v>0</v>
      </c>
      <c r="E30" s="244">
        <v>0</v>
      </c>
      <c r="F30" s="251">
        <f t="shared" si="4"/>
        <v>0</v>
      </c>
      <c r="G30" s="252">
        <f t="shared" si="5"/>
        <v>0</v>
      </c>
      <c r="H30" s="230"/>
      <c r="I30" s="230"/>
      <c r="J30" s="230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spans="1:26" ht="15.75" customHeight="1" x14ac:dyDescent="0.25">
      <c r="A31" s="52"/>
      <c r="B31" s="254">
        <f t="shared" si="3"/>
        <v>44136</v>
      </c>
      <c r="C31" s="244">
        <v>0</v>
      </c>
      <c r="D31" s="244">
        <v>0</v>
      </c>
      <c r="E31" s="244">
        <v>0</v>
      </c>
      <c r="F31" s="251">
        <f t="shared" si="4"/>
        <v>0</v>
      </c>
      <c r="G31" s="252">
        <f t="shared" si="5"/>
        <v>0</v>
      </c>
      <c r="H31" s="230"/>
      <c r="I31" s="230"/>
      <c r="J31" s="230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spans="1:26" ht="15.75" customHeight="1" x14ac:dyDescent="0.25">
      <c r="A32" s="52"/>
      <c r="B32" s="254">
        <f t="shared" si="3"/>
        <v>44166</v>
      </c>
      <c r="C32" s="244">
        <v>0</v>
      </c>
      <c r="D32" s="244">
        <v>0</v>
      </c>
      <c r="E32" s="244">
        <v>0</v>
      </c>
      <c r="F32" s="251">
        <f t="shared" si="4"/>
        <v>0</v>
      </c>
      <c r="G32" s="252">
        <f t="shared" si="5"/>
        <v>0</v>
      </c>
      <c r="H32" s="230"/>
      <c r="I32" s="230"/>
      <c r="J32" s="230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spans="1:26" ht="15.75" customHeight="1" x14ac:dyDescent="0.25">
      <c r="A33" s="52"/>
      <c r="B33" s="254">
        <f t="shared" si="3"/>
        <v>44197</v>
      </c>
      <c r="C33" s="244">
        <v>0</v>
      </c>
      <c r="D33" s="244">
        <v>0</v>
      </c>
      <c r="E33" s="244">
        <v>0</v>
      </c>
      <c r="F33" s="251">
        <f t="shared" si="4"/>
        <v>0</v>
      </c>
      <c r="G33" s="252">
        <f t="shared" si="5"/>
        <v>0</v>
      </c>
      <c r="H33" s="230"/>
      <c r="I33" s="230"/>
      <c r="J33" s="230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spans="1:26" ht="15.75" customHeight="1" x14ac:dyDescent="0.25">
      <c r="A34" s="52"/>
      <c r="B34" s="254">
        <f t="shared" si="3"/>
        <v>44228</v>
      </c>
      <c r="C34" s="244">
        <v>0</v>
      </c>
      <c r="D34" s="244">
        <v>0</v>
      </c>
      <c r="E34" s="244">
        <v>0</v>
      </c>
      <c r="F34" s="251">
        <f t="shared" si="4"/>
        <v>0</v>
      </c>
      <c r="G34" s="252">
        <f t="shared" si="5"/>
        <v>0</v>
      </c>
      <c r="H34" s="230"/>
      <c r="I34" s="230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spans="1:26" ht="15.75" customHeight="1" x14ac:dyDescent="0.25">
      <c r="A35" s="52"/>
      <c r="B35" s="254">
        <f t="shared" si="3"/>
        <v>44256</v>
      </c>
      <c r="C35" s="244">
        <v>0</v>
      </c>
      <c r="D35" s="244">
        <v>0</v>
      </c>
      <c r="E35" s="244">
        <v>0</v>
      </c>
      <c r="F35" s="251">
        <f t="shared" si="4"/>
        <v>0</v>
      </c>
      <c r="G35" s="252">
        <f t="shared" si="5"/>
        <v>0</v>
      </c>
      <c r="H35" s="230"/>
      <c r="I35" s="230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</row>
    <row r="36" spans="1:26" ht="15.75" customHeight="1" x14ac:dyDescent="0.25">
      <c r="A36" s="52"/>
      <c r="B36" s="254">
        <f t="shared" si="3"/>
        <v>44287</v>
      </c>
      <c r="C36" s="244">
        <v>0</v>
      </c>
      <c r="D36" s="244">
        <v>0</v>
      </c>
      <c r="E36" s="244">
        <v>0</v>
      </c>
      <c r="F36" s="251">
        <f t="shared" si="4"/>
        <v>0</v>
      </c>
      <c r="G36" s="252">
        <f t="shared" si="5"/>
        <v>0</v>
      </c>
      <c r="H36" s="230"/>
      <c r="I36" s="230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spans="1:26" ht="15.75" customHeight="1" x14ac:dyDescent="0.25">
      <c r="A37" s="52"/>
      <c r="B37" s="254">
        <f t="shared" si="3"/>
        <v>44317</v>
      </c>
      <c r="C37" s="244">
        <v>0</v>
      </c>
      <c r="D37" s="244">
        <v>0</v>
      </c>
      <c r="E37" s="244">
        <v>0</v>
      </c>
      <c r="F37" s="251">
        <f t="shared" si="4"/>
        <v>0</v>
      </c>
      <c r="G37" s="252">
        <f t="shared" si="5"/>
        <v>0</v>
      </c>
      <c r="H37" s="230"/>
      <c r="I37" s="230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</row>
    <row r="38" spans="1:26" ht="15.75" customHeight="1" x14ac:dyDescent="0.25">
      <c r="A38" s="52"/>
      <c r="B38" s="254">
        <f t="shared" si="3"/>
        <v>44348</v>
      </c>
      <c r="C38" s="244">
        <v>0</v>
      </c>
      <c r="D38" s="244">
        <v>0</v>
      </c>
      <c r="E38" s="244">
        <v>0</v>
      </c>
      <c r="F38" s="251">
        <f t="shared" si="4"/>
        <v>0</v>
      </c>
      <c r="G38" s="252">
        <f t="shared" si="5"/>
        <v>0</v>
      </c>
      <c r="H38" s="230"/>
      <c r="I38" s="230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spans="1:26" ht="15.75" customHeight="1" x14ac:dyDescent="0.25">
      <c r="A39" s="52"/>
      <c r="B39" s="254">
        <f t="shared" si="3"/>
        <v>44378</v>
      </c>
      <c r="C39" s="244">
        <v>0</v>
      </c>
      <c r="D39" s="244">
        <v>0</v>
      </c>
      <c r="E39" s="244">
        <v>0</v>
      </c>
      <c r="F39" s="251">
        <f t="shared" si="4"/>
        <v>0</v>
      </c>
      <c r="G39" s="252">
        <f t="shared" si="5"/>
        <v>0</v>
      </c>
      <c r="H39" s="230"/>
      <c r="I39" s="230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spans="1:26" ht="15.75" customHeight="1" x14ac:dyDescent="0.25">
      <c r="A40" s="52"/>
      <c r="B40" s="254">
        <f t="shared" si="3"/>
        <v>44409</v>
      </c>
      <c r="C40" s="244">
        <v>0</v>
      </c>
      <c r="D40" s="244">
        <v>0</v>
      </c>
      <c r="E40" s="244">
        <v>0</v>
      </c>
      <c r="F40" s="251">
        <f t="shared" si="4"/>
        <v>0</v>
      </c>
      <c r="G40" s="252">
        <f t="shared" si="5"/>
        <v>0</v>
      </c>
      <c r="H40" s="230"/>
      <c r="I40" s="230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spans="1:26" ht="15.75" customHeight="1" x14ac:dyDescent="0.25">
      <c r="A41" s="52"/>
      <c r="B41" s="434" t="s">
        <v>388</v>
      </c>
      <c r="C41" s="349"/>
      <c r="D41" s="349"/>
      <c r="E41" s="349"/>
      <c r="F41" s="332"/>
      <c r="G41" s="253">
        <f>IF(I29=TRUE,7.6%,AVERAGE(G29:G40))</f>
        <v>7.5999999999999998E-2</v>
      </c>
      <c r="H41" s="230"/>
      <c r="I41" s="230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spans="1:26" ht="15.75" customHeight="1" x14ac:dyDescent="0.25">
      <c r="A42" s="52"/>
      <c r="B42" s="255"/>
      <c r="C42" s="228"/>
      <c r="D42" s="228"/>
      <c r="E42" s="228"/>
      <c r="F42" s="228"/>
      <c r="G42" s="228"/>
      <c r="H42" s="230"/>
      <c r="I42" s="230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spans="1:26" ht="15.75" customHeight="1" x14ac:dyDescent="0.25">
      <c r="A43" s="52"/>
      <c r="B43" s="256">
        <f ca="1">NOW()</f>
        <v>45369.490266550929</v>
      </c>
      <c r="C43" s="256"/>
      <c r="D43" s="228"/>
      <c r="E43" s="228"/>
      <c r="F43" s="228"/>
      <c r="G43" s="228"/>
      <c r="H43" s="230"/>
      <c r="I43" s="230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spans="1:26" ht="15.75" customHeight="1" x14ac:dyDescent="0.25">
      <c r="A44" s="52"/>
      <c r="B44" s="228"/>
      <c r="C44" s="228"/>
      <c r="D44" s="228"/>
      <c r="E44" s="228"/>
      <c r="F44" s="228"/>
      <c r="G44" s="228"/>
      <c r="H44" s="230"/>
      <c r="I44" s="230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</row>
    <row r="45" spans="1:26" ht="15.75" customHeight="1" x14ac:dyDescent="0.25">
      <c r="A45" s="52"/>
      <c r="B45" s="228"/>
      <c r="C45" s="228"/>
      <c r="D45" s="228"/>
      <c r="E45" s="228"/>
      <c r="F45" s="228"/>
      <c r="G45" s="228"/>
      <c r="H45" s="230"/>
      <c r="I45" s="230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spans="1:26" ht="15.75" customHeight="1" x14ac:dyDescent="0.25">
      <c r="A46" s="52"/>
      <c r="B46" s="228"/>
      <c r="C46" s="228"/>
      <c r="D46" s="228"/>
      <c r="E46" s="228"/>
      <c r="F46" s="228"/>
      <c r="G46" s="228"/>
      <c r="H46" s="230"/>
      <c r="I46" s="230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spans="1:26" ht="15.75" customHeight="1" x14ac:dyDescent="0.25">
      <c r="A47" s="52"/>
      <c r="B47" s="436"/>
      <c r="C47" s="362"/>
      <c r="D47" s="362"/>
      <c r="E47" s="362"/>
      <c r="F47" s="362"/>
      <c r="G47" s="370"/>
      <c r="H47" s="230"/>
      <c r="I47" s="230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spans="1:26" ht="15.75" customHeight="1" x14ac:dyDescent="0.25">
      <c r="A48" s="52"/>
      <c r="B48" s="436" t="s">
        <v>390</v>
      </c>
      <c r="C48" s="362"/>
      <c r="D48" s="362"/>
      <c r="E48" s="362"/>
      <c r="F48" s="362"/>
      <c r="G48" s="370"/>
      <c r="H48" s="257"/>
      <c r="I48" s="257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</row>
    <row r="49" spans="1:26" ht="15.75" customHeight="1" x14ac:dyDescent="0.25">
      <c r="A49" s="52"/>
      <c r="B49" s="427"/>
      <c r="C49" s="362"/>
      <c r="D49" s="362"/>
      <c r="E49" s="362"/>
      <c r="F49" s="362"/>
      <c r="G49" s="370"/>
      <c r="H49" s="258"/>
      <c r="I49" s="258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</row>
    <row r="50" spans="1:26" ht="14.25" hidden="1" customHeight="1" x14ac:dyDescent="0.25">
      <c r="A50" s="52"/>
      <c r="B50" s="427"/>
      <c r="C50" s="362"/>
      <c r="D50" s="362"/>
      <c r="E50" s="362"/>
      <c r="F50" s="362"/>
      <c r="G50" s="370"/>
      <c r="H50" s="258"/>
      <c r="I50" s="258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</row>
    <row r="51" spans="1:26" ht="14.25" hidden="1" customHeight="1" x14ac:dyDescent="0.25">
      <c r="A51" s="52"/>
      <c r="B51" s="427"/>
      <c r="C51" s="362"/>
      <c r="D51" s="362"/>
      <c r="E51" s="362"/>
      <c r="F51" s="362"/>
      <c r="G51" s="370"/>
      <c r="H51" s="258"/>
      <c r="I51" s="258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spans="1:26" ht="15.75" customHeight="1" x14ac:dyDescent="0.25">
      <c r="A52" s="52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spans="1:26" ht="15.75" customHeight="1" x14ac:dyDescent="0.25">
      <c r="A53" s="52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</row>
    <row r="54" spans="1:26" ht="15.75" customHeight="1" x14ac:dyDescent="0.25">
      <c r="A54" s="52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</row>
    <row r="55" spans="1:26" ht="15.75" customHeight="1" x14ac:dyDescent="0.25">
      <c r="A55" s="5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</row>
    <row r="56" spans="1:26" ht="15.75" customHeight="1" x14ac:dyDescent="0.25">
      <c r="A56" s="52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spans="1:26" ht="15.75" customHeight="1" x14ac:dyDescent="0.25">
      <c r="A57" s="5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</row>
    <row r="58" spans="1:26" ht="15.75" customHeight="1" x14ac:dyDescent="0.25">
      <c r="A58" s="52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spans="1:26" ht="15.75" customHeight="1" x14ac:dyDescent="0.25">
      <c r="A59" s="5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spans="1:26" ht="15.75" customHeight="1" x14ac:dyDescent="0.25">
      <c r="A60" s="52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spans="1:26" ht="15.75" customHeight="1" x14ac:dyDescent="0.25">
      <c r="A61" s="5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spans="1:26" ht="15.75" customHeight="1" x14ac:dyDescent="0.25">
      <c r="A62" s="52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spans="1:26" ht="15.75" customHeight="1" x14ac:dyDescent="0.25">
      <c r="A63" s="52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spans="1:26" ht="15.75" customHeight="1" x14ac:dyDescent="0.25">
      <c r="A64" s="52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spans="1:26" ht="15.75" customHeight="1" x14ac:dyDescent="0.25">
      <c r="A65" s="52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spans="1:26" ht="15.75" customHeight="1" x14ac:dyDescent="0.25">
      <c r="A66" s="52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spans="1:26" ht="15.75" customHeight="1" x14ac:dyDescent="0.25">
      <c r="A67" s="52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</row>
    <row r="68" spans="1:26" ht="15.75" customHeight="1" x14ac:dyDescent="0.25">
      <c r="A68" s="52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spans="1:26" ht="15.75" customHeight="1" x14ac:dyDescent="0.25">
      <c r="A69" s="52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spans="1:26" ht="15.75" customHeight="1" x14ac:dyDescent="0.25">
      <c r="A70" s="52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spans="1:26" ht="15.75" customHeight="1" x14ac:dyDescent="0.25">
      <c r="A71" s="52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spans="1:26" ht="15.75" customHeight="1" x14ac:dyDescent="0.25">
      <c r="A72" s="52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spans="1:26" ht="15.75" customHeight="1" x14ac:dyDescent="0.25">
      <c r="A73" s="52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spans="1:26" ht="15.75" customHeight="1" x14ac:dyDescent="0.25">
      <c r="A74" s="52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</row>
    <row r="75" spans="1:26" ht="15.75" customHeight="1" x14ac:dyDescent="0.25">
      <c r="A75" s="52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</row>
    <row r="76" spans="1:26" ht="15.75" customHeight="1" x14ac:dyDescent="0.25">
      <c r="A76" s="52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</row>
    <row r="77" spans="1:26" ht="15.75" customHeight="1" x14ac:dyDescent="0.25">
      <c r="A77" s="52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spans="1:26" ht="15.75" customHeight="1" x14ac:dyDescent="0.25">
      <c r="A78" s="52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spans="1:26" ht="15.75" customHeight="1" x14ac:dyDescent="0.25">
      <c r="A79" s="52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</row>
    <row r="80" spans="1:26" ht="15.75" customHeight="1" x14ac:dyDescent="0.25">
      <c r="A80" s="52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</row>
    <row r="81" spans="1:26" ht="15.75" customHeight="1" x14ac:dyDescent="0.25">
      <c r="A81" s="52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</row>
    <row r="82" spans="1:26" ht="15.75" customHeight="1" x14ac:dyDescent="0.25">
      <c r="A82" s="52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spans="1:26" ht="15.75" customHeight="1" x14ac:dyDescent="0.25">
      <c r="A83" s="52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</row>
    <row r="84" spans="1:26" ht="15.75" customHeight="1" x14ac:dyDescent="0.25">
      <c r="A84" s="52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</row>
    <row r="85" spans="1:26" ht="15.75" customHeight="1" x14ac:dyDescent="0.25">
      <c r="A85" s="52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</row>
    <row r="86" spans="1:26" ht="15.75" customHeight="1" x14ac:dyDescent="0.25">
      <c r="A86" s="52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</row>
    <row r="87" spans="1:26" ht="15.75" customHeight="1" x14ac:dyDescent="0.25">
      <c r="A87" s="52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</row>
    <row r="88" spans="1:26" ht="15.75" customHeight="1" x14ac:dyDescent="0.25">
      <c r="A88" s="52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</row>
    <row r="89" spans="1:26" ht="15.75" customHeight="1" x14ac:dyDescent="0.25">
      <c r="A89" s="52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</row>
    <row r="90" spans="1:26" ht="15.75" customHeight="1" x14ac:dyDescent="0.25">
      <c r="A90" s="52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</row>
    <row r="91" spans="1:26" ht="15.75" customHeight="1" x14ac:dyDescent="0.25">
      <c r="A91" s="52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</row>
    <row r="92" spans="1:26" ht="15.75" customHeight="1" x14ac:dyDescent="0.25">
      <c r="A92" s="52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</row>
    <row r="93" spans="1:26" ht="15.75" customHeight="1" x14ac:dyDescent="0.25">
      <c r="A93" s="52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</row>
    <row r="94" spans="1:26" ht="15.75" customHeight="1" x14ac:dyDescent="0.25">
      <c r="A94" s="52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</row>
    <row r="95" spans="1:26" ht="15.75" customHeight="1" x14ac:dyDescent="0.25">
      <c r="A95" s="52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</row>
    <row r="96" spans="1:26" ht="15.75" customHeight="1" x14ac:dyDescent="0.25">
      <c r="A96" s="52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</row>
    <row r="97" spans="1:26" ht="15.75" customHeight="1" x14ac:dyDescent="0.25">
      <c r="A97" s="52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</row>
    <row r="98" spans="1:26" ht="15.75" customHeight="1" x14ac:dyDescent="0.25">
      <c r="A98" s="52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</row>
    <row r="99" spans="1:26" ht="15.75" customHeight="1" x14ac:dyDescent="0.25">
      <c r="A99" s="52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</row>
    <row r="100" spans="1:26" ht="15.75" customHeight="1" x14ac:dyDescent="0.25">
      <c r="A100" s="52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</row>
    <row r="101" spans="1:26" ht="15.75" customHeight="1" x14ac:dyDescent="0.25">
      <c r="A101" s="52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</row>
    <row r="102" spans="1:26" ht="15.75" customHeight="1" x14ac:dyDescent="0.25">
      <c r="A102" s="52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</row>
    <row r="103" spans="1:26" ht="15.75" customHeight="1" x14ac:dyDescent="0.25">
      <c r="A103" s="52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</row>
    <row r="104" spans="1:26" ht="15.75" customHeight="1" x14ac:dyDescent="0.25">
      <c r="A104" s="52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</row>
    <row r="105" spans="1:26" ht="15.75" customHeight="1" x14ac:dyDescent="0.25">
      <c r="A105" s="52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</row>
    <row r="106" spans="1:26" ht="15.75" customHeight="1" x14ac:dyDescent="0.25">
      <c r="A106" s="52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</row>
    <row r="107" spans="1:26" ht="15.75" customHeight="1" x14ac:dyDescent="0.25">
      <c r="A107" s="52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</row>
    <row r="108" spans="1:26" ht="15.75" customHeight="1" x14ac:dyDescent="0.25">
      <c r="A108" s="52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</row>
    <row r="109" spans="1:26" ht="15.75" customHeight="1" x14ac:dyDescent="0.25">
      <c r="A109" s="52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</row>
    <row r="110" spans="1:26" ht="15.75" customHeight="1" x14ac:dyDescent="0.25">
      <c r="A110" s="52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</row>
    <row r="111" spans="1:26" ht="15.75" customHeight="1" x14ac:dyDescent="0.25">
      <c r="A111" s="52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</row>
    <row r="112" spans="1:26" ht="15.75" customHeight="1" x14ac:dyDescent="0.25">
      <c r="A112" s="52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</row>
    <row r="113" spans="1:26" ht="15.75" customHeight="1" x14ac:dyDescent="0.25">
      <c r="A113" s="52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</row>
    <row r="114" spans="1:26" ht="15.75" customHeight="1" x14ac:dyDescent="0.25">
      <c r="A114" s="52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</row>
    <row r="115" spans="1:26" ht="15.75" customHeight="1" x14ac:dyDescent="0.25">
      <c r="A115" s="52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</row>
    <row r="116" spans="1:26" ht="15.75" customHeight="1" x14ac:dyDescent="0.25">
      <c r="A116" s="52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</row>
    <row r="117" spans="1:26" ht="15.75" customHeight="1" x14ac:dyDescent="0.25">
      <c r="A117" s="52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</row>
    <row r="118" spans="1:26" ht="15.75" customHeight="1" x14ac:dyDescent="0.25">
      <c r="A118" s="52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</row>
    <row r="119" spans="1:26" ht="15.75" customHeight="1" x14ac:dyDescent="0.25">
      <c r="A119" s="52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</row>
    <row r="120" spans="1:26" ht="15.75" customHeight="1" x14ac:dyDescent="0.25">
      <c r="A120" s="52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</row>
    <row r="121" spans="1:26" ht="15.75" customHeight="1" x14ac:dyDescent="0.25">
      <c r="A121" s="52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</row>
    <row r="122" spans="1:26" ht="15.75" customHeight="1" x14ac:dyDescent="0.25">
      <c r="A122" s="52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</row>
    <row r="123" spans="1:26" ht="15.75" customHeight="1" x14ac:dyDescent="0.25">
      <c r="A123" s="52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</row>
    <row r="124" spans="1:26" ht="15.75" customHeight="1" x14ac:dyDescent="0.25">
      <c r="A124" s="52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</row>
    <row r="125" spans="1:26" ht="15.75" customHeight="1" x14ac:dyDescent="0.25">
      <c r="A125" s="52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</row>
    <row r="126" spans="1:26" ht="15.75" customHeight="1" x14ac:dyDescent="0.25">
      <c r="A126" s="52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</row>
    <row r="127" spans="1:26" ht="15.75" customHeight="1" x14ac:dyDescent="0.25">
      <c r="A127" s="52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</row>
    <row r="128" spans="1:26" ht="15.75" customHeight="1" x14ac:dyDescent="0.25">
      <c r="A128" s="52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</row>
    <row r="129" spans="1:26" ht="15.75" customHeight="1" x14ac:dyDescent="0.25">
      <c r="A129" s="52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</row>
    <row r="130" spans="1:26" ht="15.75" customHeight="1" x14ac:dyDescent="0.25">
      <c r="A130" s="52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spans="1:26" ht="15.75" customHeight="1" x14ac:dyDescent="0.25">
      <c r="A131" s="52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</row>
    <row r="132" spans="1:26" ht="15.75" customHeight="1" x14ac:dyDescent="0.25">
      <c r="A132" s="52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  <row r="133" spans="1:26" ht="15.75" customHeight="1" x14ac:dyDescent="0.25">
      <c r="A133" s="52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</row>
    <row r="134" spans="1:26" ht="15.75" customHeight="1" x14ac:dyDescent="0.25">
      <c r="A134" s="52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</row>
    <row r="135" spans="1:26" ht="15.75" customHeight="1" x14ac:dyDescent="0.25">
      <c r="A135" s="52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</row>
    <row r="136" spans="1:26" ht="15.75" customHeight="1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</row>
    <row r="137" spans="1:26" ht="15.75" customHeight="1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</row>
    <row r="138" spans="1:26" ht="15.75" customHeight="1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</row>
    <row r="139" spans="1:26" ht="15.75" customHeight="1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</row>
    <row r="140" spans="1:26" ht="15.75" customHeight="1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</row>
    <row r="141" spans="1:26" ht="15.75" customHeight="1" x14ac:dyDescent="0.25">
      <c r="A141" s="52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</row>
    <row r="142" spans="1:26" ht="15.75" customHeight="1" x14ac:dyDescent="0.25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</row>
    <row r="143" spans="1:26" ht="15.75" customHeight="1" x14ac:dyDescent="0.25">
      <c r="A143" s="52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</row>
    <row r="144" spans="1:26" ht="15.75" customHeight="1" x14ac:dyDescent="0.25">
      <c r="A144" s="52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</row>
    <row r="145" spans="1:26" ht="15.75" customHeight="1" x14ac:dyDescent="0.25">
      <c r="A145" s="52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</row>
    <row r="146" spans="1:26" ht="15.75" customHeight="1" x14ac:dyDescent="0.25">
      <c r="A146" s="52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</row>
    <row r="147" spans="1:26" ht="15.75" customHeight="1" x14ac:dyDescent="0.25">
      <c r="A147" s="52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</row>
    <row r="148" spans="1:26" ht="15.75" customHeight="1" x14ac:dyDescent="0.25">
      <c r="A148" s="52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</row>
    <row r="149" spans="1:26" ht="15.75" customHeight="1" x14ac:dyDescent="0.25">
      <c r="A149" s="52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</row>
    <row r="150" spans="1:26" ht="15.75" customHeight="1" x14ac:dyDescent="0.25">
      <c r="A150" s="52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</row>
    <row r="151" spans="1:26" ht="15.75" customHeight="1" x14ac:dyDescent="0.25">
      <c r="A151" s="52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</row>
    <row r="152" spans="1:26" ht="15.75" customHeight="1" x14ac:dyDescent="0.25">
      <c r="A152" s="52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</row>
    <row r="153" spans="1:26" ht="15.75" customHeight="1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</row>
    <row r="154" spans="1:26" ht="15.75" customHeight="1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</row>
    <row r="155" spans="1:26" ht="15.75" customHeight="1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</row>
    <row r="156" spans="1:26" ht="15.75" customHeight="1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</row>
    <row r="157" spans="1:26" ht="15.75" customHeight="1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</row>
    <row r="158" spans="1:26" ht="15.75" customHeight="1" x14ac:dyDescent="0.25">
      <c r="A158" s="52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</row>
    <row r="159" spans="1:26" ht="15.75" customHeight="1" x14ac:dyDescent="0.25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</row>
    <row r="160" spans="1:26" ht="15.75" customHeight="1" x14ac:dyDescent="0.25">
      <c r="A160" s="52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</row>
    <row r="161" spans="1:26" ht="15.75" customHeight="1" x14ac:dyDescent="0.25">
      <c r="A161" s="52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</row>
    <row r="162" spans="1:26" ht="15.75" customHeight="1" x14ac:dyDescent="0.25">
      <c r="A162" s="52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</row>
    <row r="163" spans="1:26" ht="15.75" customHeight="1" x14ac:dyDescent="0.25">
      <c r="A163" s="52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</row>
    <row r="164" spans="1:26" ht="15.75" customHeight="1" x14ac:dyDescent="0.25">
      <c r="A164" s="52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</row>
    <row r="165" spans="1:26" ht="15.75" customHeight="1" x14ac:dyDescent="0.25">
      <c r="A165" s="52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</row>
    <row r="166" spans="1:26" ht="15.75" customHeight="1" x14ac:dyDescent="0.25">
      <c r="A166" s="52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</row>
    <row r="167" spans="1:26" ht="15.75" customHeight="1" x14ac:dyDescent="0.25">
      <c r="A167" s="52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</row>
    <row r="168" spans="1:26" ht="15.75" customHeight="1" x14ac:dyDescent="0.25">
      <c r="A168" s="52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</row>
    <row r="169" spans="1:26" ht="15.75" customHeight="1" x14ac:dyDescent="0.25">
      <c r="A169" s="52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</row>
    <row r="170" spans="1:26" ht="15.75" customHeight="1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</row>
    <row r="171" spans="1:26" ht="15.75" customHeight="1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</row>
    <row r="172" spans="1:26" ht="15.75" customHeight="1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</row>
    <row r="173" spans="1:26" ht="15.75" customHeight="1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</row>
    <row r="174" spans="1:26" ht="15.75" customHeight="1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</row>
    <row r="175" spans="1:26" ht="15.75" customHeight="1" x14ac:dyDescent="0.25">
      <c r="A175" s="52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</row>
    <row r="176" spans="1:26" ht="15.75" customHeight="1" x14ac:dyDescent="0.25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</row>
    <row r="177" spans="1:26" ht="15.75" customHeight="1" x14ac:dyDescent="0.25">
      <c r="A177" s="52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</row>
    <row r="178" spans="1:26" ht="15.75" customHeight="1" x14ac:dyDescent="0.25">
      <c r="A178" s="52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</row>
    <row r="179" spans="1:26" ht="15.75" customHeight="1" x14ac:dyDescent="0.25">
      <c r="A179" s="52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</row>
    <row r="180" spans="1:26" ht="15.75" customHeight="1" x14ac:dyDescent="0.25">
      <c r="A180" s="52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</row>
    <row r="181" spans="1:26" ht="15.75" customHeight="1" x14ac:dyDescent="0.25">
      <c r="A181" s="52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</row>
    <row r="182" spans="1:26" ht="15.75" customHeight="1" x14ac:dyDescent="0.25">
      <c r="A182" s="52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</row>
    <row r="183" spans="1:26" ht="15.75" customHeight="1" x14ac:dyDescent="0.25">
      <c r="A183" s="52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</row>
    <row r="184" spans="1:26" ht="15.75" customHeight="1" x14ac:dyDescent="0.25">
      <c r="A184" s="52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</row>
    <row r="185" spans="1:26" ht="15.75" customHeight="1" x14ac:dyDescent="0.25">
      <c r="A185" s="52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</row>
    <row r="186" spans="1:26" ht="15.75" customHeight="1" x14ac:dyDescent="0.25">
      <c r="A186" s="52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</row>
    <row r="187" spans="1:26" ht="15.75" customHeight="1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</row>
    <row r="188" spans="1:26" ht="15.75" customHeight="1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</row>
    <row r="189" spans="1:26" ht="15.75" customHeight="1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</row>
    <row r="190" spans="1:26" ht="15.75" customHeight="1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</row>
    <row r="191" spans="1:26" ht="15.75" customHeight="1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</row>
    <row r="192" spans="1:26" ht="15.75" customHeight="1" x14ac:dyDescent="0.25">
      <c r="A192" s="52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</row>
    <row r="193" spans="1:26" ht="15.75" customHeight="1" x14ac:dyDescent="0.25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</row>
    <row r="194" spans="1:26" ht="15.75" customHeight="1" x14ac:dyDescent="0.25">
      <c r="A194" s="52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</row>
    <row r="195" spans="1:26" ht="15.75" customHeight="1" x14ac:dyDescent="0.25">
      <c r="A195" s="52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</row>
    <row r="196" spans="1:26" ht="15.75" customHeight="1" x14ac:dyDescent="0.25">
      <c r="A196" s="52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</row>
    <row r="197" spans="1:26" ht="15.75" customHeight="1" x14ac:dyDescent="0.25">
      <c r="A197" s="52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</row>
    <row r="198" spans="1:26" ht="15.75" customHeight="1" x14ac:dyDescent="0.25">
      <c r="A198" s="52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</row>
    <row r="199" spans="1:26" ht="15.75" customHeight="1" x14ac:dyDescent="0.25">
      <c r="A199" s="52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</row>
    <row r="200" spans="1:26" ht="15.75" customHeight="1" x14ac:dyDescent="0.25">
      <c r="A200" s="52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</row>
    <row r="201" spans="1:26" ht="15.75" customHeight="1" x14ac:dyDescent="0.25">
      <c r="A201" s="52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</row>
    <row r="202" spans="1:26" ht="15.75" customHeight="1" x14ac:dyDescent="0.25">
      <c r="A202" s="52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</row>
    <row r="203" spans="1:26" ht="15.75" customHeight="1" x14ac:dyDescent="0.25">
      <c r="A203" s="52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</row>
    <row r="204" spans="1:26" ht="15.75" customHeight="1" x14ac:dyDescent="0.25">
      <c r="A204" s="52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</row>
    <row r="205" spans="1:26" ht="15.75" customHeight="1" x14ac:dyDescent="0.25">
      <c r="A205" s="52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</row>
    <row r="206" spans="1:26" ht="15.75" customHeight="1" x14ac:dyDescent="0.25">
      <c r="A206" s="52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</row>
    <row r="207" spans="1:26" ht="15.75" customHeight="1" x14ac:dyDescent="0.25">
      <c r="A207" s="52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</row>
    <row r="208" spans="1:26" ht="15.75" customHeight="1" x14ac:dyDescent="0.25">
      <c r="A208" s="52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</row>
    <row r="209" spans="1:26" ht="15.75" customHeight="1" x14ac:dyDescent="0.25">
      <c r="A209" s="52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</row>
    <row r="210" spans="1:26" ht="15.75" customHeight="1" x14ac:dyDescent="0.25">
      <c r="A210" s="52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</row>
    <row r="211" spans="1:26" ht="15.75" customHeight="1" x14ac:dyDescent="0.25">
      <c r="A211" s="52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</row>
    <row r="212" spans="1:26" ht="15.75" customHeight="1" x14ac:dyDescent="0.25">
      <c r="A212" s="52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</row>
    <row r="213" spans="1:26" ht="15.75" customHeight="1" x14ac:dyDescent="0.25">
      <c r="A213" s="52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</row>
    <row r="214" spans="1:26" ht="15.75" customHeight="1" x14ac:dyDescent="0.25">
      <c r="A214" s="52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</row>
    <row r="215" spans="1:26" ht="15.75" customHeight="1" x14ac:dyDescent="0.25">
      <c r="A215" s="52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</row>
    <row r="216" spans="1:26" ht="15.75" customHeight="1" x14ac:dyDescent="0.25">
      <c r="A216" s="52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</row>
    <row r="217" spans="1:26" ht="15.75" customHeight="1" x14ac:dyDescent="0.25">
      <c r="A217" s="52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</row>
    <row r="218" spans="1:26" ht="15.75" customHeight="1" x14ac:dyDescent="0.25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</row>
    <row r="219" spans="1:26" ht="15.75" customHeight="1" x14ac:dyDescent="0.25">
      <c r="A219" s="52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</row>
    <row r="220" spans="1:26" ht="15.75" customHeight="1" x14ac:dyDescent="0.25">
      <c r="A220" s="52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</row>
    <row r="221" spans="1:26" ht="15.75" customHeight="1" x14ac:dyDescent="0.25">
      <c r="A221" s="52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</row>
    <row r="222" spans="1:26" ht="15.75" customHeight="1" x14ac:dyDescent="0.25">
      <c r="A222" s="52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</row>
    <row r="223" spans="1:26" ht="15.75" customHeight="1" x14ac:dyDescent="0.25">
      <c r="A223" s="52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</row>
    <row r="224" spans="1:26" ht="15.75" customHeight="1" x14ac:dyDescent="0.25">
      <c r="A224" s="52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</row>
    <row r="225" spans="1:26" ht="15.75" customHeight="1" x14ac:dyDescent="0.25">
      <c r="A225" s="52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</row>
    <row r="226" spans="1:26" ht="15.75" customHeight="1" x14ac:dyDescent="0.25">
      <c r="A226" s="52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</row>
    <row r="227" spans="1:26" ht="15.75" customHeight="1" x14ac:dyDescent="0.25">
      <c r="A227" s="52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</row>
    <row r="228" spans="1:26" ht="15.75" customHeight="1" x14ac:dyDescent="0.25">
      <c r="A228" s="52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</row>
    <row r="229" spans="1:26" ht="15.75" customHeight="1" x14ac:dyDescent="0.25">
      <c r="A229" s="52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</row>
    <row r="230" spans="1:26" ht="15.75" customHeight="1" x14ac:dyDescent="0.25">
      <c r="A230" s="52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</row>
    <row r="231" spans="1:26" ht="15.75" customHeight="1" x14ac:dyDescent="0.25">
      <c r="A231" s="52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</row>
    <row r="232" spans="1:26" ht="15.75" customHeight="1" x14ac:dyDescent="0.25">
      <c r="A232" s="52"/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</row>
    <row r="233" spans="1:26" ht="15.75" customHeight="1" x14ac:dyDescent="0.25">
      <c r="A233" s="52"/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</row>
    <row r="234" spans="1:26" ht="15.75" customHeight="1" x14ac:dyDescent="0.25">
      <c r="A234" s="52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</row>
    <row r="235" spans="1:26" ht="15.75" customHeight="1" x14ac:dyDescent="0.25">
      <c r="A235" s="52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</row>
    <row r="236" spans="1:26" ht="15.75" customHeight="1" x14ac:dyDescent="0.25">
      <c r="A236" s="52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</row>
    <row r="237" spans="1:26" ht="15.75" customHeight="1" x14ac:dyDescent="0.25">
      <c r="A237" s="52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</row>
    <row r="238" spans="1:26" ht="15.75" customHeight="1" x14ac:dyDescent="0.25">
      <c r="A238" s="52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</row>
    <row r="239" spans="1:26" ht="15.75" customHeight="1" x14ac:dyDescent="0.25">
      <c r="A239" s="52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</row>
    <row r="240" spans="1:26" ht="15.75" customHeight="1" x14ac:dyDescent="0.25">
      <c r="A240" s="52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</row>
    <row r="241" spans="1:26" ht="15.75" customHeight="1" x14ac:dyDescent="0.25">
      <c r="A241" s="52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</row>
    <row r="242" spans="1:26" ht="15.75" customHeight="1" x14ac:dyDescent="0.25">
      <c r="A242" s="52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</row>
    <row r="243" spans="1:26" ht="15.75" customHeight="1" x14ac:dyDescent="0.25">
      <c r="A243" s="52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</row>
    <row r="244" spans="1:26" ht="15.75" customHeight="1" x14ac:dyDescent="0.25">
      <c r="A244" s="52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</row>
    <row r="245" spans="1:26" ht="15.75" customHeight="1" x14ac:dyDescent="0.25">
      <c r="A245" s="52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</row>
    <row r="246" spans="1:26" ht="15.75" customHeight="1" x14ac:dyDescent="0.25">
      <c r="A246" s="52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</row>
    <row r="247" spans="1:26" ht="15.75" customHeight="1" x14ac:dyDescent="0.25">
      <c r="A247" s="52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</row>
    <row r="248" spans="1:26" ht="15.75" customHeight="1" x14ac:dyDescent="0.25">
      <c r="A248" s="52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</row>
    <row r="249" spans="1:26" ht="15.75" customHeight="1" x14ac:dyDescent="0.25">
      <c r="A249" s="52"/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</row>
    <row r="250" spans="1:26" ht="15.75" customHeight="1" x14ac:dyDescent="0.25">
      <c r="A250" s="52"/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</row>
    <row r="251" spans="1:26" ht="15.75" customHeight="1" x14ac:dyDescent="0.25">
      <c r="A251" s="52"/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</row>
    <row r="252" spans="1:26" ht="15.75" customHeight="1" x14ac:dyDescent="0.25">
      <c r="A252" s="52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</row>
    <row r="253" spans="1:26" ht="15.75" customHeight="1" x14ac:dyDescent="0.25">
      <c r="A253" s="52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</row>
    <row r="254" spans="1:26" ht="15.75" customHeight="1" x14ac:dyDescent="0.25">
      <c r="A254" s="52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</row>
    <row r="255" spans="1:26" ht="15.75" customHeight="1" x14ac:dyDescent="0.25">
      <c r="A255" s="52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</row>
    <row r="256" spans="1:26" ht="15.75" customHeight="1" x14ac:dyDescent="0.25">
      <c r="A256" s="52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</row>
    <row r="257" spans="1:26" ht="15.75" customHeight="1" x14ac:dyDescent="0.25">
      <c r="A257" s="52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</row>
    <row r="258" spans="1:26" ht="15.75" customHeight="1" x14ac:dyDescent="0.25">
      <c r="A258" s="52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</row>
    <row r="259" spans="1:26" ht="15.75" customHeight="1" x14ac:dyDescent="0.25">
      <c r="A259" s="52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</row>
    <row r="260" spans="1:26" ht="15.75" customHeight="1" x14ac:dyDescent="0.25">
      <c r="A260" s="52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</row>
    <row r="261" spans="1:26" ht="15.75" customHeight="1" x14ac:dyDescent="0.25">
      <c r="A261" s="52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</row>
    <row r="262" spans="1:26" ht="15.75" customHeight="1" x14ac:dyDescent="0.25">
      <c r="A262" s="52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</row>
    <row r="263" spans="1:26" ht="15.75" customHeight="1" x14ac:dyDescent="0.25">
      <c r="A263" s="52"/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</row>
    <row r="264" spans="1:26" ht="15.75" customHeight="1" x14ac:dyDescent="0.25">
      <c r="A264" s="52"/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</row>
    <row r="265" spans="1:26" ht="15.75" customHeight="1" x14ac:dyDescent="0.25">
      <c r="A265" s="52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</row>
    <row r="266" spans="1:26" ht="15.75" customHeight="1" x14ac:dyDescent="0.25">
      <c r="A266" s="52"/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</row>
    <row r="267" spans="1:26" ht="15.75" customHeight="1" x14ac:dyDescent="0.25">
      <c r="A267" s="52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</row>
    <row r="268" spans="1:26" ht="15.75" customHeight="1" x14ac:dyDescent="0.25">
      <c r="A268" s="52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</row>
    <row r="269" spans="1:26" ht="15.75" customHeight="1" x14ac:dyDescent="0.25">
      <c r="A269" s="52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</row>
    <row r="270" spans="1:26" ht="15.75" customHeight="1" x14ac:dyDescent="0.25">
      <c r="A270" s="52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</row>
    <row r="271" spans="1:26" ht="15.75" customHeight="1" x14ac:dyDescent="0.25">
      <c r="A271" s="52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</row>
    <row r="272" spans="1:26" ht="15.75" customHeight="1" x14ac:dyDescent="0.25">
      <c r="A272" s="52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</row>
    <row r="273" spans="1:26" ht="15.75" customHeight="1" x14ac:dyDescent="0.25">
      <c r="A273" s="52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</row>
    <row r="274" spans="1:26" ht="15.75" customHeight="1" x14ac:dyDescent="0.25">
      <c r="A274" s="52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</row>
    <row r="275" spans="1:26" ht="15.75" customHeight="1" x14ac:dyDescent="0.25">
      <c r="A275" s="52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</row>
    <row r="276" spans="1:26" ht="15.75" customHeight="1" x14ac:dyDescent="0.25">
      <c r="A276" s="52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</row>
    <row r="277" spans="1:26" ht="15.75" customHeight="1" x14ac:dyDescent="0.25">
      <c r="A277" s="52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</row>
    <row r="278" spans="1:26" ht="15.75" customHeight="1" x14ac:dyDescent="0.25">
      <c r="A278" s="52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</row>
    <row r="279" spans="1:26" ht="15.75" customHeight="1" x14ac:dyDescent="0.25">
      <c r="A279" s="52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</row>
    <row r="280" spans="1:26" ht="15.75" customHeight="1" x14ac:dyDescent="0.25">
      <c r="A280" s="52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</row>
    <row r="281" spans="1:26" ht="15.75" customHeight="1" x14ac:dyDescent="0.25">
      <c r="A281" s="52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</row>
    <row r="282" spans="1:26" ht="15.75" customHeight="1" x14ac:dyDescent="0.25">
      <c r="A282" s="52"/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</row>
    <row r="283" spans="1:26" ht="15.75" customHeight="1" x14ac:dyDescent="0.25">
      <c r="A283" s="52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</row>
    <row r="284" spans="1:26" ht="15.75" customHeight="1" x14ac:dyDescent="0.25">
      <c r="A284" s="52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</row>
    <row r="285" spans="1:26" ht="15.75" customHeight="1" x14ac:dyDescent="0.25">
      <c r="A285" s="52"/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</row>
    <row r="286" spans="1:26" ht="15.75" customHeight="1" x14ac:dyDescent="0.25">
      <c r="A286" s="52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</row>
    <row r="287" spans="1:26" ht="15.75" customHeight="1" x14ac:dyDescent="0.25">
      <c r="A287" s="52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</row>
    <row r="288" spans="1:26" ht="15.75" customHeight="1" x14ac:dyDescent="0.25">
      <c r="A288" s="52"/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</row>
    <row r="289" spans="1:26" ht="15.75" customHeight="1" x14ac:dyDescent="0.25">
      <c r="A289" s="52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</row>
    <row r="290" spans="1:26" ht="15.75" customHeight="1" x14ac:dyDescent="0.25">
      <c r="A290" s="52"/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</row>
    <row r="291" spans="1:26" ht="15.75" customHeight="1" x14ac:dyDescent="0.25">
      <c r="A291" s="52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</row>
    <row r="292" spans="1:26" ht="15.75" customHeight="1" x14ac:dyDescent="0.25">
      <c r="A292" s="52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</row>
    <row r="293" spans="1:26" ht="15.75" customHeight="1" x14ac:dyDescent="0.25">
      <c r="A293" s="52"/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</row>
    <row r="294" spans="1:26" ht="15.75" customHeight="1" x14ac:dyDescent="0.25">
      <c r="A294" s="52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</row>
    <row r="295" spans="1:26" ht="15.75" customHeight="1" x14ac:dyDescent="0.25">
      <c r="A295" s="52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</row>
    <row r="296" spans="1:26" ht="15.75" customHeight="1" x14ac:dyDescent="0.25">
      <c r="A296" s="52"/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</row>
    <row r="297" spans="1:26" ht="15.75" customHeight="1" x14ac:dyDescent="0.25">
      <c r="A297" s="52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</row>
    <row r="298" spans="1:26" ht="15.75" customHeight="1" x14ac:dyDescent="0.25">
      <c r="A298" s="52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</row>
    <row r="299" spans="1:26" ht="15.75" customHeight="1" x14ac:dyDescent="0.25">
      <c r="A299" s="52"/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</row>
    <row r="300" spans="1:26" ht="15.75" customHeight="1" x14ac:dyDescent="0.25">
      <c r="A300" s="52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</row>
    <row r="301" spans="1:26" ht="15.75" customHeight="1" x14ac:dyDescent="0.25">
      <c r="A301" s="52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</row>
    <row r="302" spans="1:26" ht="15.75" customHeight="1" x14ac:dyDescent="0.25">
      <c r="A302" s="52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</row>
    <row r="303" spans="1:26" ht="15.75" customHeight="1" x14ac:dyDescent="0.25">
      <c r="A303" s="52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</row>
    <row r="304" spans="1:26" ht="15.75" customHeight="1" x14ac:dyDescent="0.25">
      <c r="A304" s="52"/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</row>
    <row r="305" spans="1:26" ht="15.75" customHeight="1" x14ac:dyDescent="0.25">
      <c r="A305" s="52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</row>
    <row r="306" spans="1:26" ht="15.75" customHeight="1" x14ac:dyDescent="0.25">
      <c r="A306" s="52"/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</row>
    <row r="307" spans="1:26" ht="15.75" customHeight="1" x14ac:dyDescent="0.25">
      <c r="A307" s="52"/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</row>
    <row r="308" spans="1:26" ht="15.75" customHeight="1" x14ac:dyDescent="0.25">
      <c r="A308" s="52"/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</row>
    <row r="309" spans="1:26" ht="15.75" customHeight="1" x14ac:dyDescent="0.25">
      <c r="A309" s="52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</row>
    <row r="310" spans="1:26" ht="15.75" customHeight="1" x14ac:dyDescent="0.25">
      <c r="A310" s="52"/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</row>
    <row r="311" spans="1:26" ht="15.75" customHeight="1" x14ac:dyDescent="0.25">
      <c r="A311" s="52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</row>
    <row r="312" spans="1:26" ht="15.75" customHeight="1" x14ac:dyDescent="0.25">
      <c r="A312" s="52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</row>
    <row r="313" spans="1:26" ht="15.75" customHeight="1" x14ac:dyDescent="0.25">
      <c r="A313" s="52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</row>
    <row r="314" spans="1:26" ht="15.75" customHeight="1" x14ac:dyDescent="0.25">
      <c r="A314" s="52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</row>
    <row r="315" spans="1:26" ht="15.75" customHeight="1" x14ac:dyDescent="0.25">
      <c r="A315" s="52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</row>
    <row r="316" spans="1:26" ht="15.75" customHeight="1" x14ac:dyDescent="0.25">
      <c r="A316" s="52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</row>
    <row r="317" spans="1:26" ht="15.75" customHeight="1" x14ac:dyDescent="0.25">
      <c r="A317" s="52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</row>
    <row r="318" spans="1:26" ht="15.75" customHeight="1" x14ac:dyDescent="0.25">
      <c r="A318" s="52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</row>
    <row r="319" spans="1:26" ht="15.75" customHeight="1" x14ac:dyDescent="0.25">
      <c r="A319" s="52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</row>
    <row r="320" spans="1:26" ht="15.75" customHeight="1" x14ac:dyDescent="0.25">
      <c r="A320" s="52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</row>
    <row r="321" spans="1:26" ht="15.75" customHeight="1" x14ac:dyDescent="0.25">
      <c r="A321" s="52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</row>
    <row r="322" spans="1:26" ht="15.75" customHeight="1" x14ac:dyDescent="0.25">
      <c r="A322" s="52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</row>
    <row r="323" spans="1:26" ht="15.75" customHeight="1" x14ac:dyDescent="0.25">
      <c r="A323" s="52"/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</row>
    <row r="324" spans="1:26" ht="15.75" customHeight="1" x14ac:dyDescent="0.25">
      <c r="A324" s="52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</row>
    <row r="325" spans="1:26" ht="15.75" customHeight="1" x14ac:dyDescent="0.25">
      <c r="A325" s="52"/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</row>
    <row r="326" spans="1:26" ht="15.75" customHeight="1" x14ac:dyDescent="0.25">
      <c r="A326" s="52"/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</row>
    <row r="327" spans="1:26" ht="15.75" customHeight="1" x14ac:dyDescent="0.25">
      <c r="A327" s="52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</row>
    <row r="328" spans="1:26" ht="15.75" customHeight="1" x14ac:dyDescent="0.25">
      <c r="A328" s="52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</row>
    <row r="329" spans="1:26" ht="15.75" customHeight="1" x14ac:dyDescent="0.25">
      <c r="A329" s="52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</row>
    <row r="330" spans="1:26" ht="15.75" customHeight="1" x14ac:dyDescent="0.25">
      <c r="A330" s="52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</row>
    <row r="331" spans="1:26" ht="15.75" customHeight="1" x14ac:dyDescent="0.25">
      <c r="A331" s="52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</row>
    <row r="332" spans="1:26" ht="15.75" customHeight="1" x14ac:dyDescent="0.25">
      <c r="A332" s="52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</row>
    <row r="333" spans="1:26" ht="15.75" customHeight="1" x14ac:dyDescent="0.25">
      <c r="A333" s="52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</row>
    <row r="334" spans="1:26" ht="15.75" customHeight="1" x14ac:dyDescent="0.25">
      <c r="A334" s="52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</row>
    <row r="335" spans="1:26" ht="15.75" customHeight="1" x14ac:dyDescent="0.25">
      <c r="A335" s="52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</row>
    <row r="336" spans="1:26" ht="15.75" customHeight="1" x14ac:dyDescent="0.25">
      <c r="A336" s="52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</row>
    <row r="337" spans="1:26" ht="15.75" customHeight="1" x14ac:dyDescent="0.25">
      <c r="A337" s="52"/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</row>
    <row r="338" spans="1:26" ht="15.75" customHeight="1" x14ac:dyDescent="0.25">
      <c r="A338" s="52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</row>
    <row r="339" spans="1:26" ht="15.75" customHeight="1" x14ac:dyDescent="0.25">
      <c r="A339" s="52"/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</row>
    <row r="340" spans="1:26" ht="15.75" customHeight="1" x14ac:dyDescent="0.25">
      <c r="A340" s="52"/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</row>
    <row r="341" spans="1:26" ht="15.75" customHeight="1" x14ac:dyDescent="0.25">
      <c r="A341" s="52"/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</row>
    <row r="342" spans="1:26" ht="15.75" customHeight="1" x14ac:dyDescent="0.25">
      <c r="A342" s="52"/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</row>
    <row r="343" spans="1:26" ht="15.75" customHeight="1" x14ac:dyDescent="0.25">
      <c r="A343" s="52"/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</row>
    <row r="344" spans="1:26" ht="15.75" customHeight="1" x14ac:dyDescent="0.25">
      <c r="A344" s="52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</row>
    <row r="345" spans="1:26" ht="15.75" customHeight="1" x14ac:dyDescent="0.25">
      <c r="A345" s="52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</row>
    <row r="346" spans="1:26" ht="15.75" customHeight="1" x14ac:dyDescent="0.25">
      <c r="A346" s="52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</row>
    <row r="347" spans="1:26" ht="15.75" customHeight="1" x14ac:dyDescent="0.25">
      <c r="A347" s="52"/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</row>
    <row r="348" spans="1:26" ht="15.75" customHeight="1" x14ac:dyDescent="0.25">
      <c r="A348" s="52"/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</row>
    <row r="349" spans="1:26" ht="15.75" customHeight="1" x14ac:dyDescent="0.25">
      <c r="A349" s="52"/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</row>
    <row r="350" spans="1:26" ht="15.75" customHeight="1" x14ac:dyDescent="0.25">
      <c r="A350" s="52"/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</row>
    <row r="351" spans="1:26" ht="15.75" customHeight="1" x14ac:dyDescent="0.25">
      <c r="A351" s="52"/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</row>
    <row r="352" spans="1:26" ht="15.75" customHeight="1" x14ac:dyDescent="0.25">
      <c r="A352" s="52"/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</row>
    <row r="353" spans="1:26" ht="15.75" customHeight="1" x14ac:dyDescent="0.25">
      <c r="A353" s="52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</row>
    <row r="354" spans="1:26" ht="15.75" customHeight="1" x14ac:dyDescent="0.25">
      <c r="A354" s="52"/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</row>
    <row r="355" spans="1:26" ht="15.75" customHeight="1" x14ac:dyDescent="0.25">
      <c r="A355" s="52"/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</row>
    <row r="356" spans="1:26" ht="15.75" customHeight="1" x14ac:dyDescent="0.25">
      <c r="A356" s="52"/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</row>
    <row r="357" spans="1:26" ht="15.75" customHeight="1" x14ac:dyDescent="0.25">
      <c r="A357" s="52"/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</row>
    <row r="358" spans="1:26" ht="15.75" customHeight="1" x14ac:dyDescent="0.25">
      <c r="A358" s="52"/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</row>
    <row r="359" spans="1:26" ht="15.75" customHeight="1" x14ac:dyDescent="0.25">
      <c r="A359" s="52"/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</row>
    <row r="360" spans="1:26" ht="15.75" customHeight="1" x14ac:dyDescent="0.25">
      <c r="A360" s="52"/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</row>
    <row r="361" spans="1:26" ht="15.75" customHeight="1" x14ac:dyDescent="0.25">
      <c r="A361" s="52"/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</row>
    <row r="362" spans="1:26" ht="15.75" customHeight="1" x14ac:dyDescent="0.25">
      <c r="A362" s="52"/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</row>
    <row r="363" spans="1:26" ht="15.75" customHeight="1" x14ac:dyDescent="0.25">
      <c r="A363" s="52"/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</row>
    <row r="364" spans="1:26" ht="15.75" customHeight="1" x14ac:dyDescent="0.25">
      <c r="A364" s="52"/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</row>
    <row r="365" spans="1:26" ht="15.75" customHeight="1" x14ac:dyDescent="0.25">
      <c r="A365" s="52"/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</row>
    <row r="366" spans="1:26" ht="15.75" customHeight="1" x14ac:dyDescent="0.25">
      <c r="A366" s="52"/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</row>
    <row r="367" spans="1:26" ht="15.75" customHeight="1" x14ac:dyDescent="0.25">
      <c r="A367" s="52"/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</row>
    <row r="368" spans="1:26" ht="15.75" customHeight="1" x14ac:dyDescent="0.25">
      <c r="A368" s="52"/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</row>
    <row r="369" spans="1:26" ht="15.75" customHeight="1" x14ac:dyDescent="0.25">
      <c r="A369" s="52"/>
      <c r="B369" s="53"/>
      <c r="C369" s="53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</row>
    <row r="370" spans="1:26" ht="15.75" customHeight="1" x14ac:dyDescent="0.25">
      <c r="A370" s="52"/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</row>
    <row r="371" spans="1:26" ht="15.75" customHeight="1" x14ac:dyDescent="0.25">
      <c r="A371" s="52"/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</row>
    <row r="372" spans="1:26" ht="15.75" customHeight="1" x14ac:dyDescent="0.25">
      <c r="A372" s="52"/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</row>
    <row r="373" spans="1:26" ht="15.75" customHeight="1" x14ac:dyDescent="0.25">
      <c r="A373" s="52"/>
      <c r="B373" s="53"/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</row>
    <row r="374" spans="1:26" ht="15.75" customHeight="1" x14ac:dyDescent="0.25">
      <c r="A374" s="52"/>
      <c r="B374" s="53"/>
      <c r="C374" s="53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</row>
    <row r="375" spans="1:26" ht="15.75" customHeight="1" x14ac:dyDescent="0.25">
      <c r="A375" s="52"/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</row>
    <row r="376" spans="1:26" ht="15.75" customHeight="1" x14ac:dyDescent="0.25">
      <c r="A376" s="52"/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</row>
    <row r="377" spans="1:26" ht="15.75" customHeight="1" x14ac:dyDescent="0.25">
      <c r="A377" s="52"/>
      <c r="B377" s="53"/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</row>
    <row r="378" spans="1:26" ht="15.75" customHeight="1" x14ac:dyDescent="0.25">
      <c r="A378" s="52"/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</row>
    <row r="379" spans="1:26" ht="15.75" customHeight="1" x14ac:dyDescent="0.25">
      <c r="A379" s="52"/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</row>
    <row r="380" spans="1:26" ht="15.75" customHeight="1" x14ac:dyDescent="0.25">
      <c r="A380" s="52"/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</row>
    <row r="381" spans="1:26" ht="15.75" customHeight="1" x14ac:dyDescent="0.25">
      <c r="A381" s="52"/>
      <c r="B381" s="53"/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</row>
    <row r="382" spans="1:26" ht="15.75" customHeight="1" x14ac:dyDescent="0.25">
      <c r="A382" s="52"/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</row>
    <row r="383" spans="1:26" ht="15.75" customHeight="1" x14ac:dyDescent="0.25">
      <c r="A383" s="52"/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</row>
    <row r="384" spans="1:26" ht="15.75" customHeight="1" x14ac:dyDescent="0.25">
      <c r="A384" s="52"/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</row>
    <row r="385" spans="1:26" ht="15.75" customHeight="1" x14ac:dyDescent="0.25">
      <c r="A385" s="52"/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</row>
    <row r="386" spans="1:26" ht="15.75" customHeight="1" x14ac:dyDescent="0.25">
      <c r="A386" s="52"/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</row>
    <row r="387" spans="1:26" ht="15.75" customHeight="1" x14ac:dyDescent="0.25">
      <c r="A387" s="52"/>
      <c r="B387" s="53"/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</row>
    <row r="388" spans="1:26" ht="15.75" customHeight="1" x14ac:dyDescent="0.25">
      <c r="A388" s="52"/>
      <c r="B388" s="53"/>
      <c r="C388" s="53"/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</row>
    <row r="389" spans="1:26" ht="15.75" customHeight="1" x14ac:dyDescent="0.25">
      <c r="A389" s="52"/>
      <c r="B389" s="53"/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</row>
    <row r="390" spans="1:26" ht="15.75" customHeight="1" x14ac:dyDescent="0.25">
      <c r="A390" s="52"/>
      <c r="B390" s="53"/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</row>
    <row r="391" spans="1:26" ht="15.75" customHeight="1" x14ac:dyDescent="0.25">
      <c r="A391" s="52"/>
      <c r="B391" s="53"/>
      <c r="C391" s="53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</row>
    <row r="392" spans="1:26" ht="15.75" customHeight="1" x14ac:dyDescent="0.25">
      <c r="A392" s="52"/>
      <c r="B392" s="53"/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</row>
    <row r="393" spans="1:26" ht="15.75" customHeight="1" x14ac:dyDescent="0.25">
      <c r="A393" s="52"/>
      <c r="B393" s="53"/>
      <c r="C393" s="53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</row>
    <row r="394" spans="1:26" ht="15.75" customHeight="1" x14ac:dyDescent="0.25">
      <c r="A394" s="52"/>
      <c r="B394" s="53"/>
      <c r="C394" s="53"/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</row>
    <row r="395" spans="1:26" ht="15.75" customHeight="1" x14ac:dyDescent="0.25">
      <c r="A395" s="52"/>
      <c r="B395" s="53"/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</row>
    <row r="396" spans="1:26" ht="15.75" customHeight="1" x14ac:dyDescent="0.25">
      <c r="A396" s="52"/>
      <c r="B396" s="53"/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</row>
    <row r="397" spans="1:26" ht="15.75" customHeight="1" x14ac:dyDescent="0.25">
      <c r="A397" s="52"/>
      <c r="B397" s="53"/>
      <c r="C397" s="53"/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</row>
    <row r="398" spans="1:26" ht="15.75" customHeight="1" x14ac:dyDescent="0.25">
      <c r="A398" s="52"/>
      <c r="B398" s="53"/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</row>
    <row r="399" spans="1:26" ht="15.75" customHeight="1" x14ac:dyDescent="0.25">
      <c r="A399" s="52"/>
      <c r="B399" s="53"/>
      <c r="C399" s="53"/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</row>
    <row r="400" spans="1:26" ht="15.75" customHeight="1" x14ac:dyDescent="0.25">
      <c r="A400" s="52"/>
      <c r="B400" s="53"/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</row>
    <row r="401" spans="1:26" ht="15.75" customHeight="1" x14ac:dyDescent="0.25">
      <c r="A401" s="52"/>
      <c r="B401" s="53"/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</row>
    <row r="402" spans="1:26" ht="15.75" customHeight="1" x14ac:dyDescent="0.25">
      <c r="A402" s="52"/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</row>
    <row r="403" spans="1:26" ht="15.75" customHeight="1" x14ac:dyDescent="0.25">
      <c r="A403" s="52"/>
      <c r="B403" s="53"/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</row>
    <row r="404" spans="1:26" ht="15.75" customHeight="1" x14ac:dyDescent="0.25">
      <c r="A404" s="52"/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</row>
    <row r="405" spans="1:26" ht="15.75" customHeight="1" x14ac:dyDescent="0.25">
      <c r="A405" s="52"/>
      <c r="B405" s="53"/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</row>
    <row r="406" spans="1:26" ht="15.75" customHeight="1" x14ac:dyDescent="0.25">
      <c r="A406" s="52"/>
      <c r="B406" s="53"/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</row>
    <row r="407" spans="1:26" ht="15.75" customHeight="1" x14ac:dyDescent="0.25">
      <c r="A407" s="52"/>
      <c r="B407" s="53"/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</row>
    <row r="408" spans="1:26" ht="15.75" customHeight="1" x14ac:dyDescent="0.25">
      <c r="A408" s="52"/>
      <c r="B408" s="53"/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</row>
    <row r="409" spans="1:26" ht="15.75" customHeight="1" x14ac:dyDescent="0.25">
      <c r="A409" s="52"/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</row>
    <row r="410" spans="1:26" ht="15.75" customHeight="1" x14ac:dyDescent="0.25">
      <c r="A410" s="52"/>
      <c r="B410" s="53"/>
      <c r="C410" s="53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</row>
    <row r="411" spans="1:26" ht="15.75" customHeight="1" x14ac:dyDescent="0.25">
      <c r="A411" s="52"/>
      <c r="B411" s="53"/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</row>
    <row r="412" spans="1:26" ht="15.75" customHeight="1" x14ac:dyDescent="0.25">
      <c r="A412" s="52"/>
      <c r="B412" s="53"/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</row>
    <row r="413" spans="1:26" ht="15.75" customHeight="1" x14ac:dyDescent="0.25">
      <c r="A413" s="52"/>
      <c r="B413" s="53"/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</row>
    <row r="414" spans="1:26" ht="15.75" customHeight="1" x14ac:dyDescent="0.25">
      <c r="A414" s="52"/>
      <c r="B414" s="53"/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</row>
    <row r="415" spans="1:26" ht="15.75" customHeight="1" x14ac:dyDescent="0.25">
      <c r="A415" s="52"/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</row>
    <row r="416" spans="1:26" ht="15.75" customHeight="1" x14ac:dyDescent="0.25">
      <c r="A416" s="52"/>
      <c r="B416" s="53"/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</row>
    <row r="417" spans="1:26" ht="15.75" customHeight="1" x14ac:dyDescent="0.25">
      <c r="A417" s="52"/>
      <c r="B417" s="53"/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</row>
    <row r="418" spans="1:26" ht="15.75" customHeight="1" x14ac:dyDescent="0.25">
      <c r="A418" s="52"/>
      <c r="B418" s="53"/>
      <c r="C418" s="53"/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</row>
    <row r="419" spans="1:26" ht="15.75" customHeight="1" x14ac:dyDescent="0.25">
      <c r="A419" s="52"/>
      <c r="B419" s="53"/>
      <c r="C419" s="53"/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</row>
    <row r="420" spans="1:26" ht="15.75" customHeight="1" x14ac:dyDescent="0.25">
      <c r="A420" s="52"/>
      <c r="B420" s="53"/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</row>
    <row r="421" spans="1:26" ht="15.75" customHeight="1" x14ac:dyDescent="0.25">
      <c r="A421" s="52"/>
      <c r="B421" s="53"/>
      <c r="C421" s="53"/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</row>
    <row r="422" spans="1:26" ht="15.75" customHeight="1" x14ac:dyDescent="0.25">
      <c r="A422" s="52"/>
      <c r="B422" s="53"/>
      <c r="C422" s="53"/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</row>
    <row r="423" spans="1:26" ht="15.75" customHeight="1" x14ac:dyDescent="0.25">
      <c r="A423" s="52"/>
      <c r="B423" s="53"/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</row>
    <row r="424" spans="1:26" ht="15.75" customHeight="1" x14ac:dyDescent="0.25">
      <c r="A424" s="52"/>
      <c r="B424" s="53"/>
      <c r="C424" s="53"/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</row>
    <row r="425" spans="1:26" ht="15.75" customHeight="1" x14ac:dyDescent="0.25">
      <c r="A425" s="52"/>
      <c r="B425" s="53"/>
      <c r="C425" s="53"/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</row>
    <row r="426" spans="1:26" ht="15.75" customHeight="1" x14ac:dyDescent="0.25">
      <c r="A426" s="52"/>
      <c r="B426" s="53"/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</row>
    <row r="427" spans="1:26" ht="15.75" customHeight="1" x14ac:dyDescent="0.25">
      <c r="A427" s="52"/>
      <c r="B427" s="53"/>
      <c r="C427" s="53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</row>
    <row r="428" spans="1:26" ht="15.75" customHeight="1" x14ac:dyDescent="0.25">
      <c r="A428" s="52"/>
      <c r="B428" s="53"/>
      <c r="C428" s="53"/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</row>
    <row r="429" spans="1:26" ht="15.75" customHeight="1" x14ac:dyDescent="0.25">
      <c r="A429" s="52"/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</row>
    <row r="430" spans="1:26" ht="15.75" customHeight="1" x14ac:dyDescent="0.25">
      <c r="A430" s="52"/>
      <c r="B430" s="53"/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</row>
    <row r="431" spans="1:26" ht="15.75" customHeight="1" x14ac:dyDescent="0.25">
      <c r="A431" s="52"/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</row>
    <row r="432" spans="1:26" ht="15.75" customHeight="1" x14ac:dyDescent="0.25">
      <c r="A432" s="52"/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</row>
    <row r="433" spans="1:26" ht="15.75" customHeight="1" x14ac:dyDescent="0.25">
      <c r="A433" s="52"/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</row>
    <row r="434" spans="1:26" ht="15.75" customHeight="1" x14ac:dyDescent="0.25">
      <c r="A434" s="52"/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</row>
    <row r="435" spans="1:26" ht="15.75" customHeight="1" x14ac:dyDescent="0.25">
      <c r="A435" s="52"/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</row>
    <row r="436" spans="1:26" ht="15.75" customHeight="1" x14ac:dyDescent="0.25">
      <c r="A436" s="52"/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</row>
    <row r="437" spans="1:26" ht="15.75" customHeight="1" x14ac:dyDescent="0.25">
      <c r="A437" s="52"/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</row>
    <row r="438" spans="1:26" ht="15.75" customHeight="1" x14ac:dyDescent="0.25">
      <c r="A438" s="52"/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</row>
    <row r="439" spans="1:26" ht="15.75" customHeight="1" x14ac:dyDescent="0.25">
      <c r="A439" s="52"/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</row>
    <row r="440" spans="1:26" ht="15.75" customHeight="1" x14ac:dyDescent="0.25">
      <c r="A440" s="52"/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</row>
    <row r="441" spans="1:26" ht="15.75" customHeight="1" x14ac:dyDescent="0.25">
      <c r="A441" s="52"/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</row>
    <row r="442" spans="1:26" ht="15.75" customHeight="1" x14ac:dyDescent="0.25">
      <c r="A442" s="52"/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</row>
    <row r="443" spans="1:26" ht="15.75" customHeight="1" x14ac:dyDescent="0.25">
      <c r="A443" s="52"/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</row>
    <row r="444" spans="1:26" ht="15.75" customHeight="1" x14ac:dyDescent="0.25">
      <c r="A444" s="52"/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</row>
    <row r="445" spans="1:26" ht="15.75" customHeight="1" x14ac:dyDescent="0.25">
      <c r="A445" s="52"/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</row>
    <row r="446" spans="1:26" ht="15.75" customHeight="1" x14ac:dyDescent="0.25">
      <c r="A446" s="52"/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</row>
    <row r="447" spans="1:26" ht="15.75" customHeight="1" x14ac:dyDescent="0.25">
      <c r="A447" s="52"/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</row>
    <row r="448" spans="1:26" ht="15.75" customHeight="1" x14ac:dyDescent="0.25">
      <c r="A448" s="52"/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</row>
    <row r="449" spans="1:26" ht="15.75" customHeight="1" x14ac:dyDescent="0.25">
      <c r="A449" s="52"/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</row>
    <row r="450" spans="1:26" ht="15.75" customHeight="1" x14ac:dyDescent="0.25">
      <c r="A450" s="52"/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</row>
    <row r="451" spans="1:26" ht="15.75" customHeight="1" x14ac:dyDescent="0.25">
      <c r="A451" s="52"/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</row>
    <row r="452" spans="1:26" ht="15.75" customHeight="1" x14ac:dyDescent="0.25">
      <c r="A452" s="52"/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</row>
    <row r="453" spans="1:26" ht="15.75" customHeight="1" x14ac:dyDescent="0.25">
      <c r="A453" s="52"/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</row>
    <row r="454" spans="1:26" ht="15.75" customHeight="1" x14ac:dyDescent="0.25">
      <c r="A454" s="52"/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</row>
    <row r="455" spans="1:26" ht="15.75" customHeight="1" x14ac:dyDescent="0.25">
      <c r="A455" s="52"/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</row>
    <row r="456" spans="1:26" ht="15.75" customHeight="1" x14ac:dyDescent="0.25">
      <c r="A456" s="52"/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</row>
    <row r="457" spans="1:26" ht="15.75" customHeight="1" x14ac:dyDescent="0.25">
      <c r="A457" s="52"/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</row>
    <row r="458" spans="1:26" ht="15.75" customHeight="1" x14ac:dyDescent="0.25">
      <c r="A458" s="52"/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</row>
    <row r="459" spans="1:26" ht="15.75" customHeight="1" x14ac:dyDescent="0.25">
      <c r="A459" s="52"/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</row>
    <row r="460" spans="1:26" ht="15.75" customHeight="1" x14ac:dyDescent="0.25">
      <c r="A460" s="52"/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</row>
    <row r="461" spans="1:26" ht="15.75" customHeight="1" x14ac:dyDescent="0.25">
      <c r="A461" s="52"/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</row>
    <row r="462" spans="1:26" ht="15.75" customHeight="1" x14ac:dyDescent="0.25">
      <c r="A462" s="52"/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</row>
    <row r="463" spans="1:26" ht="15.75" customHeight="1" x14ac:dyDescent="0.25">
      <c r="A463" s="52"/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</row>
    <row r="464" spans="1:26" ht="15.75" customHeight="1" x14ac:dyDescent="0.25">
      <c r="A464" s="52"/>
      <c r="B464" s="53"/>
      <c r="C464" s="53"/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</row>
    <row r="465" spans="1:26" ht="15.75" customHeight="1" x14ac:dyDescent="0.25">
      <c r="A465" s="52"/>
      <c r="B465" s="53"/>
      <c r="C465" s="53"/>
      <c r="D465" s="53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</row>
    <row r="466" spans="1:26" ht="15.75" customHeight="1" x14ac:dyDescent="0.25">
      <c r="A466" s="52"/>
      <c r="B466" s="53"/>
      <c r="C466" s="53"/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</row>
    <row r="467" spans="1:26" ht="15.75" customHeight="1" x14ac:dyDescent="0.25">
      <c r="A467" s="52"/>
      <c r="B467" s="53"/>
      <c r="C467" s="53"/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</row>
    <row r="468" spans="1:26" ht="15.75" customHeight="1" x14ac:dyDescent="0.25">
      <c r="A468" s="52"/>
      <c r="B468" s="53"/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</row>
    <row r="469" spans="1:26" ht="15.75" customHeight="1" x14ac:dyDescent="0.25">
      <c r="A469" s="52"/>
      <c r="B469" s="53"/>
      <c r="C469" s="53"/>
      <c r="D469" s="53"/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</row>
    <row r="470" spans="1:26" ht="15.75" customHeight="1" x14ac:dyDescent="0.25">
      <c r="A470" s="52"/>
      <c r="B470" s="53"/>
      <c r="C470" s="53"/>
      <c r="D470" s="53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</row>
    <row r="471" spans="1:26" ht="15.75" customHeight="1" x14ac:dyDescent="0.25">
      <c r="A471" s="52"/>
      <c r="B471" s="53"/>
      <c r="C471" s="53"/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</row>
    <row r="472" spans="1:26" ht="15.75" customHeight="1" x14ac:dyDescent="0.25">
      <c r="A472" s="52"/>
      <c r="B472" s="53"/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</row>
    <row r="473" spans="1:26" ht="15.75" customHeight="1" x14ac:dyDescent="0.25">
      <c r="A473" s="52"/>
      <c r="B473" s="53"/>
      <c r="C473" s="53"/>
      <c r="D473" s="53"/>
      <c r="E473" s="5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</row>
    <row r="474" spans="1:26" ht="15.75" customHeight="1" x14ac:dyDescent="0.25">
      <c r="A474" s="52"/>
      <c r="B474" s="53"/>
      <c r="C474" s="53"/>
      <c r="D474" s="53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</row>
    <row r="475" spans="1:26" ht="15.75" customHeight="1" x14ac:dyDescent="0.25">
      <c r="A475" s="52"/>
      <c r="B475" s="53"/>
      <c r="C475" s="53"/>
      <c r="D475" s="53"/>
      <c r="E475" s="5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</row>
    <row r="476" spans="1:26" ht="15.75" customHeight="1" x14ac:dyDescent="0.25">
      <c r="A476" s="52"/>
      <c r="B476" s="53"/>
      <c r="C476" s="53"/>
      <c r="D476" s="53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</row>
    <row r="477" spans="1:26" ht="15.75" customHeight="1" x14ac:dyDescent="0.25">
      <c r="A477" s="52"/>
      <c r="B477" s="53"/>
      <c r="C477" s="53"/>
      <c r="D477" s="53"/>
      <c r="E477" s="53"/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</row>
    <row r="478" spans="1:26" ht="15.75" customHeight="1" x14ac:dyDescent="0.25">
      <c r="A478" s="52"/>
      <c r="B478" s="53"/>
      <c r="C478" s="53"/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</row>
    <row r="479" spans="1:26" ht="15.75" customHeight="1" x14ac:dyDescent="0.25">
      <c r="A479" s="52"/>
      <c r="B479" s="53"/>
      <c r="C479" s="53"/>
      <c r="D479" s="53"/>
      <c r="E479" s="5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</row>
    <row r="480" spans="1:26" ht="15.75" customHeight="1" x14ac:dyDescent="0.25">
      <c r="A480" s="52"/>
      <c r="B480" s="53"/>
      <c r="C480" s="53"/>
      <c r="D480" s="53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</row>
    <row r="481" spans="1:26" ht="15.75" customHeight="1" x14ac:dyDescent="0.25">
      <c r="A481" s="52"/>
      <c r="B481" s="53"/>
      <c r="C481" s="53"/>
      <c r="D481" s="53"/>
      <c r="E481" s="5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</row>
    <row r="482" spans="1:26" ht="15.75" customHeight="1" x14ac:dyDescent="0.25">
      <c r="A482" s="52"/>
      <c r="B482" s="53"/>
      <c r="C482" s="53"/>
      <c r="D482" s="53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</row>
    <row r="483" spans="1:26" ht="15.75" customHeight="1" x14ac:dyDescent="0.25">
      <c r="A483" s="52"/>
      <c r="B483" s="53"/>
      <c r="C483" s="53"/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</row>
    <row r="484" spans="1:26" ht="15.75" customHeight="1" x14ac:dyDescent="0.25">
      <c r="A484" s="52"/>
      <c r="B484" s="53"/>
      <c r="C484" s="53"/>
      <c r="D484" s="53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</row>
    <row r="485" spans="1:26" ht="15.75" customHeight="1" x14ac:dyDescent="0.25">
      <c r="A485" s="52"/>
      <c r="B485" s="53"/>
      <c r="C485" s="53"/>
      <c r="D485" s="53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</row>
    <row r="486" spans="1:26" ht="15.75" customHeight="1" x14ac:dyDescent="0.25">
      <c r="A486" s="52"/>
      <c r="B486" s="53"/>
      <c r="C486" s="53"/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</row>
    <row r="487" spans="1:26" ht="15.75" customHeight="1" x14ac:dyDescent="0.25">
      <c r="A487" s="52"/>
      <c r="B487" s="53"/>
      <c r="C487" s="53"/>
      <c r="D487" s="53"/>
      <c r="E487" s="5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</row>
    <row r="488" spans="1:26" ht="15.75" customHeight="1" x14ac:dyDescent="0.25">
      <c r="A488" s="52"/>
      <c r="B488" s="53"/>
      <c r="C488" s="53"/>
      <c r="D488" s="53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</row>
    <row r="489" spans="1:26" ht="15.75" customHeight="1" x14ac:dyDescent="0.25">
      <c r="A489" s="52"/>
      <c r="B489" s="53"/>
      <c r="C489" s="53"/>
      <c r="D489" s="53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</row>
    <row r="490" spans="1:26" ht="15.75" customHeight="1" x14ac:dyDescent="0.25">
      <c r="A490" s="52"/>
      <c r="B490" s="53"/>
      <c r="C490" s="53"/>
      <c r="D490" s="53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</row>
    <row r="491" spans="1:26" ht="15.75" customHeight="1" x14ac:dyDescent="0.25">
      <c r="A491" s="52"/>
      <c r="B491" s="53"/>
      <c r="C491" s="53"/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</row>
    <row r="492" spans="1:26" ht="15.75" customHeight="1" x14ac:dyDescent="0.25">
      <c r="A492" s="52"/>
      <c r="B492" s="53"/>
      <c r="C492" s="53"/>
      <c r="D492" s="53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</row>
    <row r="493" spans="1:26" ht="15.75" customHeight="1" x14ac:dyDescent="0.25">
      <c r="A493" s="52"/>
      <c r="B493" s="53"/>
      <c r="C493" s="53"/>
      <c r="D493" s="53"/>
      <c r="E493" s="53"/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</row>
    <row r="494" spans="1:26" ht="15.75" customHeight="1" x14ac:dyDescent="0.25">
      <c r="A494" s="52"/>
      <c r="B494" s="53"/>
      <c r="C494" s="53"/>
      <c r="D494" s="53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</row>
    <row r="495" spans="1:26" ht="15.75" customHeight="1" x14ac:dyDescent="0.25">
      <c r="A495" s="52"/>
      <c r="B495" s="53"/>
      <c r="C495" s="53"/>
      <c r="D495" s="53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</row>
    <row r="496" spans="1:26" ht="15.75" customHeight="1" x14ac:dyDescent="0.25">
      <c r="A496" s="52"/>
      <c r="B496" s="53"/>
      <c r="C496" s="53"/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</row>
    <row r="497" spans="1:26" ht="15.75" customHeight="1" x14ac:dyDescent="0.25">
      <c r="A497" s="52"/>
      <c r="B497" s="53"/>
      <c r="C497" s="53"/>
      <c r="D497" s="53"/>
      <c r="E497" s="5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</row>
    <row r="498" spans="1:26" ht="15.75" customHeight="1" x14ac:dyDescent="0.25">
      <c r="A498" s="52"/>
      <c r="B498" s="53"/>
      <c r="C498" s="53"/>
      <c r="D498" s="53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</row>
    <row r="499" spans="1:26" ht="15.75" customHeight="1" x14ac:dyDescent="0.25">
      <c r="A499" s="52"/>
      <c r="B499" s="53"/>
      <c r="C499" s="53"/>
      <c r="D499" s="53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</row>
    <row r="500" spans="1:26" ht="15.75" customHeight="1" x14ac:dyDescent="0.25">
      <c r="A500" s="52"/>
      <c r="B500" s="53"/>
      <c r="C500" s="53"/>
      <c r="D500" s="53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</row>
    <row r="501" spans="1:26" ht="15.75" customHeight="1" x14ac:dyDescent="0.25">
      <c r="A501" s="52"/>
      <c r="B501" s="53"/>
      <c r="C501" s="53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</row>
    <row r="502" spans="1:26" ht="15.75" customHeight="1" x14ac:dyDescent="0.25">
      <c r="A502" s="52"/>
      <c r="B502" s="53"/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</row>
    <row r="503" spans="1:26" ht="15.75" customHeight="1" x14ac:dyDescent="0.25">
      <c r="A503" s="52"/>
      <c r="B503" s="53"/>
      <c r="C503" s="53"/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</row>
    <row r="504" spans="1:26" ht="15.75" customHeight="1" x14ac:dyDescent="0.25">
      <c r="A504" s="52"/>
      <c r="B504" s="53"/>
      <c r="C504" s="53"/>
      <c r="D504" s="53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</row>
    <row r="505" spans="1:26" ht="15.75" customHeight="1" x14ac:dyDescent="0.25">
      <c r="A505" s="52"/>
      <c r="B505" s="53"/>
      <c r="C505" s="53"/>
      <c r="D505" s="53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</row>
    <row r="506" spans="1:26" ht="15.75" customHeight="1" x14ac:dyDescent="0.25">
      <c r="A506" s="52"/>
      <c r="B506" s="53"/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</row>
    <row r="507" spans="1:26" ht="15.75" customHeight="1" x14ac:dyDescent="0.25">
      <c r="A507" s="52"/>
      <c r="B507" s="53"/>
      <c r="C507" s="53"/>
      <c r="D507" s="53"/>
      <c r="E507" s="5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</row>
    <row r="508" spans="1:26" ht="15.75" customHeight="1" x14ac:dyDescent="0.25">
      <c r="A508" s="52"/>
      <c r="B508" s="53"/>
      <c r="C508" s="53"/>
      <c r="D508" s="53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</row>
    <row r="509" spans="1:26" ht="15.75" customHeight="1" x14ac:dyDescent="0.25">
      <c r="A509" s="52"/>
      <c r="B509" s="53"/>
      <c r="C509" s="53"/>
      <c r="D509" s="53"/>
      <c r="E509" s="5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</row>
    <row r="510" spans="1:26" ht="15.75" customHeight="1" x14ac:dyDescent="0.25">
      <c r="A510" s="52"/>
      <c r="B510" s="53"/>
      <c r="C510" s="53"/>
      <c r="D510" s="53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</row>
    <row r="511" spans="1:26" ht="15.75" customHeight="1" x14ac:dyDescent="0.25">
      <c r="A511" s="52"/>
      <c r="B511" s="53"/>
      <c r="C511" s="53"/>
      <c r="D511" s="53"/>
      <c r="E511" s="5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</row>
    <row r="512" spans="1:26" ht="15.75" customHeight="1" x14ac:dyDescent="0.25">
      <c r="A512" s="52"/>
      <c r="B512" s="53"/>
      <c r="C512" s="53"/>
      <c r="D512" s="53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</row>
    <row r="513" spans="1:26" ht="15.75" customHeight="1" x14ac:dyDescent="0.25">
      <c r="A513" s="52"/>
      <c r="B513" s="53"/>
      <c r="C513" s="53"/>
      <c r="D513" s="53"/>
      <c r="E513" s="5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</row>
    <row r="514" spans="1:26" ht="15.75" customHeight="1" x14ac:dyDescent="0.25">
      <c r="A514" s="52"/>
      <c r="B514" s="53"/>
      <c r="C514" s="53"/>
      <c r="D514" s="53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</row>
    <row r="515" spans="1:26" ht="15.75" customHeight="1" x14ac:dyDescent="0.25">
      <c r="A515" s="52"/>
      <c r="B515" s="53"/>
      <c r="C515" s="53"/>
      <c r="D515" s="53"/>
      <c r="E515" s="5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</row>
    <row r="516" spans="1:26" ht="15.75" customHeight="1" x14ac:dyDescent="0.25">
      <c r="A516" s="52"/>
      <c r="B516" s="53"/>
      <c r="C516" s="53"/>
      <c r="D516" s="53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</row>
    <row r="517" spans="1:26" ht="15.75" customHeight="1" x14ac:dyDescent="0.25">
      <c r="A517" s="52"/>
      <c r="B517" s="53"/>
      <c r="C517" s="53"/>
      <c r="D517" s="53"/>
      <c r="E517" s="5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</row>
    <row r="518" spans="1:26" ht="15.75" customHeight="1" x14ac:dyDescent="0.25">
      <c r="A518" s="52"/>
      <c r="B518" s="53"/>
      <c r="C518" s="53"/>
      <c r="D518" s="53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</row>
    <row r="519" spans="1:26" ht="15.75" customHeight="1" x14ac:dyDescent="0.25">
      <c r="A519" s="52"/>
      <c r="B519" s="53"/>
      <c r="C519" s="53"/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</row>
    <row r="520" spans="1:26" ht="15.75" customHeight="1" x14ac:dyDescent="0.25">
      <c r="A520" s="52"/>
      <c r="B520" s="53"/>
      <c r="C520" s="53"/>
      <c r="D520" s="53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</row>
    <row r="521" spans="1:26" ht="15.75" customHeight="1" x14ac:dyDescent="0.25">
      <c r="A521" s="52"/>
      <c r="B521" s="53"/>
      <c r="C521" s="53"/>
      <c r="D521" s="53"/>
      <c r="E521" s="5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</row>
    <row r="522" spans="1:26" ht="15.75" customHeight="1" x14ac:dyDescent="0.25">
      <c r="A522" s="52"/>
      <c r="B522" s="53"/>
      <c r="C522" s="53"/>
      <c r="D522" s="53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</row>
    <row r="523" spans="1:26" ht="15.75" customHeight="1" x14ac:dyDescent="0.25">
      <c r="A523" s="52"/>
      <c r="B523" s="53"/>
      <c r="C523" s="53"/>
      <c r="D523" s="53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</row>
    <row r="524" spans="1:26" ht="15.75" customHeight="1" x14ac:dyDescent="0.25">
      <c r="A524" s="52"/>
      <c r="B524" s="53"/>
      <c r="C524" s="53"/>
      <c r="D524" s="53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</row>
    <row r="525" spans="1:26" ht="15.75" customHeight="1" x14ac:dyDescent="0.25">
      <c r="A525" s="52"/>
      <c r="B525" s="53"/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</row>
    <row r="526" spans="1:26" ht="15.75" customHeight="1" x14ac:dyDescent="0.25">
      <c r="A526" s="52"/>
      <c r="B526" s="53"/>
      <c r="C526" s="53"/>
      <c r="D526" s="53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</row>
    <row r="527" spans="1:26" ht="15.75" customHeight="1" x14ac:dyDescent="0.25">
      <c r="A527" s="52"/>
      <c r="B527" s="53"/>
      <c r="C527" s="53"/>
      <c r="D527" s="53"/>
      <c r="E527" s="5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</row>
    <row r="528" spans="1:26" ht="15.75" customHeight="1" x14ac:dyDescent="0.25">
      <c r="A528" s="52"/>
      <c r="B528" s="53"/>
      <c r="C528" s="53"/>
      <c r="D528" s="53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</row>
    <row r="529" spans="1:26" ht="15.75" customHeight="1" x14ac:dyDescent="0.25">
      <c r="A529" s="52"/>
      <c r="B529" s="53"/>
      <c r="C529" s="53"/>
      <c r="D529" s="53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</row>
    <row r="530" spans="1:26" ht="15.75" customHeight="1" x14ac:dyDescent="0.25">
      <c r="A530" s="52"/>
      <c r="B530" s="53"/>
      <c r="C530" s="53"/>
      <c r="D530" s="53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</row>
    <row r="531" spans="1:26" ht="15.75" customHeight="1" x14ac:dyDescent="0.25">
      <c r="A531" s="52"/>
      <c r="B531" s="53"/>
      <c r="C531" s="53"/>
      <c r="D531" s="53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</row>
    <row r="532" spans="1:26" ht="15.75" customHeight="1" x14ac:dyDescent="0.25">
      <c r="A532" s="52"/>
      <c r="B532" s="53"/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</row>
    <row r="533" spans="1:26" ht="15.75" customHeight="1" x14ac:dyDescent="0.25">
      <c r="A533" s="52"/>
      <c r="B533" s="53"/>
      <c r="C533" s="53"/>
      <c r="D533" s="53"/>
      <c r="E533" s="53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</row>
    <row r="534" spans="1:26" ht="15.75" customHeight="1" x14ac:dyDescent="0.25">
      <c r="A534" s="52"/>
      <c r="B534" s="53"/>
      <c r="C534" s="53"/>
      <c r="D534" s="53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</row>
    <row r="535" spans="1:26" ht="15.75" customHeight="1" x14ac:dyDescent="0.25">
      <c r="A535" s="52"/>
      <c r="B535" s="53"/>
      <c r="C535" s="53"/>
      <c r="D535" s="53"/>
      <c r="E535" s="5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</row>
    <row r="536" spans="1:26" ht="15.75" customHeight="1" x14ac:dyDescent="0.25">
      <c r="A536" s="52"/>
      <c r="B536" s="53"/>
      <c r="C536" s="53"/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</row>
    <row r="537" spans="1:26" ht="15.75" customHeight="1" x14ac:dyDescent="0.25">
      <c r="A537" s="52"/>
      <c r="B537" s="53"/>
      <c r="C537" s="53"/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</row>
    <row r="538" spans="1:26" ht="15.75" customHeight="1" x14ac:dyDescent="0.25">
      <c r="A538" s="52"/>
      <c r="B538" s="53"/>
      <c r="C538" s="53"/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</row>
    <row r="539" spans="1:26" ht="15.75" customHeight="1" x14ac:dyDescent="0.25">
      <c r="A539" s="52"/>
      <c r="B539" s="53"/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</row>
    <row r="540" spans="1:26" ht="15.75" customHeight="1" x14ac:dyDescent="0.25">
      <c r="A540" s="52"/>
      <c r="B540" s="53"/>
      <c r="C540" s="53"/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</row>
    <row r="541" spans="1:26" ht="15.75" customHeight="1" x14ac:dyDescent="0.25">
      <c r="A541" s="52"/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</row>
    <row r="542" spans="1:26" ht="15.75" customHeight="1" x14ac:dyDescent="0.25">
      <c r="A542" s="52"/>
      <c r="B542" s="53"/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</row>
    <row r="543" spans="1:26" ht="15.75" customHeight="1" x14ac:dyDescent="0.25">
      <c r="A543" s="52"/>
      <c r="B543" s="53"/>
      <c r="C543" s="53"/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</row>
    <row r="544" spans="1:26" ht="15.75" customHeight="1" x14ac:dyDescent="0.25">
      <c r="A544" s="52"/>
      <c r="B544" s="53"/>
      <c r="C544" s="53"/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</row>
    <row r="545" spans="1:26" ht="15.75" customHeight="1" x14ac:dyDescent="0.25">
      <c r="A545" s="52"/>
      <c r="B545" s="53"/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</row>
    <row r="546" spans="1:26" ht="15.75" customHeight="1" x14ac:dyDescent="0.25">
      <c r="A546" s="52"/>
      <c r="B546" s="53"/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</row>
    <row r="547" spans="1:26" ht="15.75" customHeight="1" x14ac:dyDescent="0.25">
      <c r="A547" s="52"/>
      <c r="B547" s="53"/>
      <c r="C547" s="53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</row>
    <row r="548" spans="1:26" ht="15.75" customHeight="1" x14ac:dyDescent="0.25">
      <c r="A548" s="52"/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</row>
    <row r="549" spans="1:26" ht="15.75" customHeight="1" x14ac:dyDescent="0.25">
      <c r="A549" s="52"/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</row>
    <row r="550" spans="1:26" ht="15.75" customHeight="1" x14ac:dyDescent="0.25">
      <c r="A550" s="52"/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</row>
    <row r="551" spans="1:26" ht="15.75" customHeight="1" x14ac:dyDescent="0.25">
      <c r="A551" s="52"/>
      <c r="B551" s="53"/>
      <c r="C551" s="53"/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</row>
    <row r="552" spans="1:26" ht="15.75" customHeight="1" x14ac:dyDescent="0.25">
      <c r="A552" s="52"/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</row>
    <row r="553" spans="1:26" ht="15.75" customHeight="1" x14ac:dyDescent="0.25">
      <c r="A553" s="52"/>
      <c r="B553" s="53"/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</row>
    <row r="554" spans="1:26" ht="15.75" customHeight="1" x14ac:dyDescent="0.25">
      <c r="A554" s="52"/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</row>
    <row r="555" spans="1:26" ht="15.75" customHeight="1" x14ac:dyDescent="0.25">
      <c r="A555" s="52"/>
      <c r="B555" s="53"/>
      <c r="C555" s="53"/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</row>
    <row r="556" spans="1:26" ht="15.75" customHeight="1" x14ac:dyDescent="0.25">
      <c r="A556" s="52"/>
      <c r="B556" s="53"/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</row>
    <row r="557" spans="1:26" ht="15.75" customHeight="1" x14ac:dyDescent="0.25">
      <c r="A557" s="52"/>
      <c r="B557" s="53"/>
      <c r="C557" s="53"/>
      <c r="D557" s="53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</row>
    <row r="558" spans="1:26" ht="15.75" customHeight="1" x14ac:dyDescent="0.25">
      <c r="A558" s="52"/>
      <c r="B558" s="53"/>
      <c r="C558" s="53"/>
      <c r="D558" s="53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</row>
    <row r="559" spans="1:26" ht="15.75" customHeight="1" x14ac:dyDescent="0.25">
      <c r="A559" s="52"/>
      <c r="B559" s="53"/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</row>
    <row r="560" spans="1:26" ht="15.75" customHeight="1" x14ac:dyDescent="0.25">
      <c r="A560" s="52"/>
      <c r="B560" s="53"/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</row>
    <row r="561" spans="1:26" ht="15.75" customHeight="1" x14ac:dyDescent="0.25">
      <c r="A561" s="52"/>
      <c r="B561" s="53"/>
      <c r="C561" s="53"/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</row>
    <row r="562" spans="1:26" ht="15.75" customHeight="1" x14ac:dyDescent="0.25">
      <c r="A562" s="52"/>
      <c r="B562" s="53"/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</row>
    <row r="563" spans="1:26" ht="15.75" customHeight="1" x14ac:dyDescent="0.25">
      <c r="A563" s="52"/>
      <c r="B563" s="53"/>
      <c r="C563" s="53"/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</row>
    <row r="564" spans="1:26" ht="15.75" customHeight="1" x14ac:dyDescent="0.25">
      <c r="A564" s="52"/>
      <c r="B564" s="53"/>
      <c r="C564" s="53"/>
      <c r="D564" s="53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</row>
    <row r="565" spans="1:26" ht="15.75" customHeight="1" x14ac:dyDescent="0.25">
      <c r="A565" s="52"/>
      <c r="B565" s="53"/>
      <c r="C565" s="53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</row>
    <row r="566" spans="1:26" ht="15.75" customHeight="1" x14ac:dyDescent="0.25">
      <c r="A566" s="52"/>
      <c r="B566" s="53"/>
      <c r="C566" s="53"/>
      <c r="D566" s="53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</row>
    <row r="567" spans="1:26" ht="15.75" customHeight="1" x14ac:dyDescent="0.25">
      <c r="A567" s="52"/>
      <c r="B567" s="53"/>
      <c r="C567" s="53"/>
      <c r="D567" s="53"/>
      <c r="E567" s="5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</row>
    <row r="568" spans="1:26" ht="15.75" customHeight="1" x14ac:dyDescent="0.25">
      <c r="A568" s="52"/>
      <c r="B568" s="53"/>
      <c r="C568" s="53"/>
      <c r="D568" s="53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</row>
    <row r="569" spans="1:26" ht="15.75" customHeight="1" x14ac:dyDescent="0.25">
      <c r="A569" s="52"/>
      <c r="B569" s="53"/>
      <c r="C569" s="53"/>
      <c r="D569" s="53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</row>
    <row r="570" spans="1:26" ht="15.75" customHeight="1" x14ac:dyDescent="0.25">
      <c r="A570" s="52"/>
      <c r="B570" s="53"/>
      <c r="C570" s="53"/>
      <c r="D570" s="53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</row>
    <row r="571" spans="1:26" ht="15.75" customHeight="1" x14ac:dyDescent="0.25">
      <c r="A571" s="52"/>
      <c r="B571" s="53"/>
      <c r="C571" s="53"/>
      <c r="D571" s="53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</row>
    <row r="572" spans="1:26" ht="15.75" customHeight="1" x14ac:dyDescent="0.25">
      <c r="A572" s="52"/>
      <c r="B572" s="53"/>
      <c r="C572" s="53"/>
      <c r="D572" s="53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</row>
    <row r="573" spans="1:26" ht="15.75" customHeight="1" x14ac:dyDescent="0.25">
      <c r="A573" s="52"/>
      <c r="B573" s="53"/>
      <c r="C573" s="53"/>
      <c r="D573" s="53"/>
      <c r="E573" s="5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</row>
    <row r="574" spans="1:26" ht="15.75" customHeight="1" x14ac:dyDescent="0.25">
      <c r="A574" s="52"/>
      <c r="B574" s="53"/>
      <c r="C574" s="53"/>
      <c r="D574" s="53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</row>
    <row r="575" spans="1:26" ht="15.75" customHeight="1" x14ac:dyDescent="0.25">
      <c r="A575" s="52"/>
      <c r="B575" s="53"/>
      <c r="C575" s="53"/>
      <c r="D575" s="53"/>
      <c r="E575" s="5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</row>
    <row r="576" spans="1:26" ht="15.75" customHeight="1" x14ac:dyDescent="0.25">
      <c r="A576" s="52"/>
      <c r="B576" s="53"/>
      <c r="C576" s="53"/>
      <c r="D576" s="53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</row>
    <row r="577" spans="1:26" ht="15.75" customHeight="1" x14ac:dyDescent="0.25">
      <c r="A577" s="52"/>
      <c r="B577" s="53"/>
      <c r="C577" s="53"/>
      <c r="D577" s="53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</row>
    <row r="578" spans="1:26" ht="15.75" customHeight="1" x14ac:dyDescent="0.25">
      <c r="A578" s="52"/>
      <c r="B578" s="53"/>
      <c r="C578" s="53"/>
      <c r="D578" s="53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</row>
    <row r="579" spans="1:26" ht="15.75" customHeight="1" x14ac:dyDescent="0.25">
      <c r="A579" s="52"/>
      <c r="B579" s="53"/>
      <c r="C579" s="53"/>
      <c r="D579" s="53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</row>
    <row r="580" spans="1:26" ht="15.75" customHeight="1" x14ac:dyDescent="0.25">
      <c r="A580" s="52"/>
      <c r="B580" s="53"/>
      <c r="C580" s="53"/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</row>
    <row r="581" spans="1:26" ht="15.75" customHeight="1" x14ac:dyDescent="0.25">
      <c r="A581" s="52"/>
      <c r="B581" s="53"/>
      <c r="C581" s="53"/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</row>
    <row r="582" spans="1:26" ht="15.75" customHeight="1" x14ac:dyDescent="0.25">
      <c r="A582" s="52"/>
      <c r="B582" s="53"/>
      <c r="C582" s="53"/>
      <c r="D582" s="53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</row>
    <row r="583" spans="1:26" ht="15.75" customHeight="1" x14ac:dyDescent="0.25">
      <c r="A583" s="52"/>
      <c r="B583" s="53"/>
      <c r="C583" s="53"/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</row>
    <row r="584" spans="1:26" ht="15.75" customHeight="1" x14ac:dyDescent="0.25">
      <c r="A584" s="52"/>
      <c r="B584" s="53"/>
      <c r="C584" s="53"/>
      <c r="D584" s="53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</row>
    <row r="585" spans="1:26" ht="15.75" customHeight="1" x14ac:dyDescent="0.25">
      <c r="A585" s="52"/>
      <c r="B585" s="53"/>
      <c r="C585" s="53"/>
      <c r="D585" s="53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</row>
    <row r="586" spans="1:26" ht="15.75" customHeight="1" x14ac:dyDescent="0.25">
      <c r="A586" s="52"/>
      <c r="B586" s="53"/>
      <c r="C586" s="53"/>
      <c r="D586" s="53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</row>
    <row r="587" spans="1:26" ht="15.75" customHeight="1" x14ac:dyDescent="0.25">
      <c r="A587" s="52"/>
      <c r="B587" s="53"/>
      <c r="C587" s="53"/>
      <c r="D587" s="53"/>
      <c r="E587" s="5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</row>
    <row r="588" spans="1:26" ht="15.75" customHeight="1" x14ac:dyDescent="0.25">
      <c r="A588" s="52"/>
      <c r="B588" s="53"/>
      <c r="C588" s="53"/>
      <c r="D588" s="53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</row>
    <row r="589" spans="1:26" ht="15.75" customHeight="1" x14ac:dyDescent="0.25">
      <c r="A589" s="52"/>
      <c r="B589" s="53"/>
      <c r="C589" s="53"/>
      <c r="D589" s="53"/>
      <c r="E589" s="5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</row>
    <row r="590" spans="1:26" ht="15.75" customHeight="1" x14ac:dyDescent="0.25">
      <c r="A590" s="52"/>
      <c r="B590" s="53"/>
      <c r="C590" s="53"/>
      <c r="D590" s="53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</row>
    <row r="591" spans="1:26" ht="15.75" customHeight="1" x14ac:dyDescent="0.25">
      <c r="A591" s="52"/>
      <c r="B591" s="53"/>
      <c r="C591" s="53"/>
      <c r="D591" s="53"/>
      <c r="E591" s="5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</row>
    <row r="592" spans="1:26" ht="15.75" customHeight="1" x14ac:dyDescent="0.25">
      <c r="A592" s="52"/>
      <c r="B592" s="53"/>
      <c r="C592" s="53"/>
      <c r="D592" s="53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</row>
    <row r="593" spans="1:26" ht="15.75" customHeight="1" x14ac:dyDescent="0.25">
      <c r="A593" s="52"/>
      <c r="B593" s="53"/>
      <c r="C593" s="53"/>
      <c r="D593" s="53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</row>
    <row r="594" spans="1:26" ht="15.75" customHeight="1" x14ac:dyDescent="0.25">
      <c r="A594" s="52"/>
      <c r="B594" s="53"/>
      <c r="C594" s="53"/>
      <c r="D594" s="53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</row>
    <row r="595" spans="1:26" ht="15.75" customHeight="1" x14ac:dyDescent="0.25">
      <c r="A595" s="52"/>
      <c r="B595" s="53"/>
      <c r="C595" s="53"/>
      <c r="D595" s="53"/>
      <c r="E595" s="5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</row>
    <row r="596" spans="1:26" ht="15.75" customHeight="1" x14ac:dyDescent="0.25">
      <c r="A596" s="52"/>
      <c r="B596" s="53"/>
      <c r="C596" s="53"/>
      <c r="D596" s="53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</row>
    <row r="597" spans="1:26" ht="15.75" customHeight="1" x14ac:dyDescent="0.25">
      <c r="A597" s="52"/>
      <c r="B597" s="53"/>
      <c r="C597" s="53"/>
      <c r="D597" s="53"/>
      <c r="E597" s="5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</row>
    <row r="598" spans="1:26" ht="15.75" customHeight="1" x14ac:dyDescent="0.25">
      <c r="A598" s="52"/>
      <c r="B598" s="53"/>
      <c r="C598" s="53"/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</row>
    <row r="599" spans="1:26" ht="15.75" customHeight="1" x14ac:dyDescent="0.25">
      <c r="A599" s="52"/>
      <c r="B599" s="53"/>
      <c r="C599" s="53"/>
      <c r="D599" s="53"/>
      <c r="E599" s="5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</row>
    <row r="600" spans="1:26" ht="15.75" customHeight="1" x14ac:dyDescent="0.25">
      <c r="A600" s="52"/>
      <c r="B600" s="53"/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</row>
    <row r="601" spans="1:26" ht="15.75" customHeight="1" x14ac:dyDescent="0.25">
      <c r="A601" s="52"/>
      <c r="B601" s="53"/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</row>
    <row r="602" spans="1:26" ht="15.75" customHeight="1" x14ac:dyDescent="0.25">
      <c r="A602" s="52"/>
      <c r="B602" s="53"/>
      <c r="C602" s="53"/>
      <c r="D602" s="53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</row>
    <row r="603" spans="1:26" ht="15.75" customHeight="1" x14ac:dyDescent="0.25">
      <c r="A603" s="52"/>
      <c r="B603" s="53"/>
      <c r="C603" s="53"/>
      <c r="D603" s="53"/>
      <c r="E603" s="5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</row>
    <row r="604" spans="1:26" ht="15.75" customHeight="1" x14ac:dyDescent="0.25">
      <c r="A604" s="52"/>
      <c r="B604" s="53"/>
      <c r="C604" s="53"/>
      <c r="D604" s="53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</row>
    <row r="605" spans="1:26" ht="15.75" customHeight="1" x14ac:dyDescent="0.25">
      <c r="A605" s="52"/>
      <c r="B605" s="53"/>
      <c r="C605" s="53"/>
      <c r="D605" s="53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</row>
    <row r="606" spans="1:26" ht="15.75" customHeight="1" x14ac:dyDescent="0.25">
      <c r="A606" s="52"/>
      <c r="B606" s="53"/>
      <c r="C606" s="53"/>
      <c r="D606" s="53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</row>
    <row r="607" spans="1:26" ht="15.75" customHeight="1" x14ac:dyDescent="0.25">
      <c r="A607" s="52"/>
      <c r="B607" s="53"/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</row>
    <row r="608" spans="1:26" ht="15.75" customHeight="1" x14ac:dyDescent="0.25">
      <c r="A608" s="52"/>
      <c r="B608" s="53"/>
      <c r="C608" s="53"/>
      <c r="D608" s="53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</row>
    <row r="609" spans="1:26" ht="15.75" customHeight="1" x14ac:dyDescent="0.25">
      <c r="A609" s="52"/>
      <c r="B609" s="53"/>
      <c r="C609" s="53"/>
      <c r="D609" s="53"/>
      <c r="E609" s="5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</row>
    <row r="610" spans="1:26" ht="15.75" customHeight="1" x14ac:dyDescent="0.25">
      <c r="A610" s="52"/>
      <c r="B610" s="53"/>
      <c r="C610" s="53"/>
      <c r="D610" s="53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</row>
    <row r="611" spans="1:26" ht="15.75" customHeight="1" x14ac:dyDescent="0.25">
      <c r="A611" s="52"/>
      <c r="B611" s="53"/>
      <c r="C611" s="53"/>
      <c r="D611" s="53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</row>
    <row r="612" spans="1:26" ht="15.75" customHeight="1" x14ac:dyDescent="0.25">
      <c r="A612" s="52"/>
      <c r="B612" s="53"/>
      <c r="C612" s="53"/>
      <c r="D612" s="53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</row>
    <row r="613" spans="1:26" ht="15.75" customHeight="1" x14ac:dyDescent="0.25">
      <c r="A613" s="52"/>
      <c r="B613" s="53"/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</row>
    <row r="614" spans="1:26" ht="15.75" customHeight="1" x14ac:dyDescent="0.25">
      <c r="A614" s="52"/>
      <c r="B614" s="53"/>
      <c r="C614" s="53"/>
      <c r="D614" s="53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</row>
    <row r="615" spans="1:26" ht="15.75" customHeight="1" x14ac:dyDescent="0.25">
      <c r="A615" s="52"/>
      <c r="B615" s="53"/>
      <c r="C615" s="53"/>
      <c r="D615" s="53"/>
      <c r="E615" s="53"/>
      <c r="F615" s="53"/>
      <c r="G615" s="53"/>
      <c r="H615" s="53"/>
      <c r="I615" s="53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</row>
    <row r="616" spans="1:26" ht="15.75" customHeight="1" x14ac:dyDescent="0.25">
      <c r="A616" s="52"/>
      <c r="B616" s="53"/>
      <c r="C616" s="53"/>
      <c r="D616" s="53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</row>
    <row r="617" spans="1:26" ht="15.75" customHeight="1" x14ac:dyDescent="0.25">
      <c r="A617" s="52"/>
      <c r="B617" s="53"/>
      <c r="C617" s="53"/>
      <c r="D617" s="53"/>
      <c r="E617" s="5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</row>
    <row r="618" spans="1:26" ht="15.75" customHeight="1" x14ac:dyDescent="0.25">
      <c r="A618" s="52"/>
      <c r="B618" s="53"/>
      <c r="C618" s="53"/>
      <c r="D618" s="53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</row>
    <row r="619" spans="1:26" ht="15.75" customHeight="1" x14ac:dyDescent="0.25">
      <c r="A619" s="52"/>
      <c r="B619" s="53"/>
      <c r="C619" s="53"/>
      <c r="D619" s="53"/>
      <c r="E619" s="5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</row>
    <row r="620" spans="1:26" ht="15.75" customHeight="1" x14ac:dyDescent="0.25">
      <c r="A620" s="52"/>
      <c r="B620" s="53"/>
      <c r="C620" s="53"/>
      <c r="D620" s="53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</row>
    <row r="621" spans="1:26" ht="15.75" customHeight="1" x14ac:dyDescent="0.25">
      <c r="A621" s="52"/>
      <c r="B621" s="53"/>
      <c r="C621" s="53"/>
      <c r="D621" s="53"/>
      <c r="E621" s="53"/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</row>
    <row r="622" spans="1:26" ht="15.75" customHeight="1" x14ac:dyDescent="0.25">
      <c r="A622" s="52"/>
      <c r="B622" s="53"/>
      <c r="C622" s="53"/>
      <c r="D622" s="53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</row>
    <row r="623" spans="1:26" ht="15.75" customHeight="1" x14ac:dyDescent="0.25">
      <c r="A623" s="52"/>
      <c r="B623" s="53"/>
      <c r="C623" s="53"/>
      <c r="D623" s="53"/>
      <c r="E623" s="5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</row>
    <row r="624" spans="1:26" ht="15.75" customHeight="1" x14ac:dyDescent="0.25">
      <c r="A624" s="52"/>
      <c r="B624" s="53"/>
      <c r="C624" s="53"/>
      <c r="D624" s="53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</row>
    <row r="625" spans="1:26" ht="15.75" customHeight="1" x14ac:dyDescent="0.25">
      <c r="A625" s="52"/>
      <c r="B625" s="53"/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</row>
    <row r="626" spans="1:26" ht="15.75" customHeight="1" x14ac:dyDescent="0.25">
      <c r="A626" s="52"/>
      <c r="B626" s="53"/>
      <c r="C626" s="53"/>
      <c r="D626" s="53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</row>
    <row r="627" spans="1:26" ht="15.75" customHeight="1" x14ac:dyDescent="0.25">
      <c r="A627" s="52"/>
      <c r="B627" s="53"/>
      <c r="C627" s="53"/>
      <c r="D627" s="53"/>
      <c r="E627" s="53"/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</row>
    <row r="628" spans="1:26" ht="15.75" customHeight="1" x14ac:dyDescent="0.25">
      <c r="A628" s="52"/>
      <c r="B628" s="53"/>
      <c r="C628" s="53"/>
      <c r="D628" s="53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</row>
    <row r="629" spans="1:26" ht="15.75" customHeight="1" x14ac:dyDescent="0.25">
      <c r="A629" s="52"/>
      <c r="B629" s="53"/>
      <c r="C629" s="53"/>
      <c r="D629" s="53"/>
      <c r="E629" s="5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</row>
    <row r="630" spans="1:26" ht="15.75" customHeight="1" x14ac:dyDescent="0.25">
      <c r="A630" s="52"/>
      <c r="B630" s="53"/>
      <c r="C630" s="53"/>
      <c r="D630" s="53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</row>
    <row r="631" spans="1:26" ht="15.75" customHeight="1" x14ac:dyDescent="0.25">
      <c r="A631" s="52"/>
      <c r="B631" s="53"/>
      <c r="C631" s="53"/>
      <c r="D631" s="53"/>
      <c r="E631" s="53"/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</row>
    <row r="632" spans="1:26" ht="15.75" customHeight="1" x14ac:dyDescent="0.25">
      <c r="A632" s="52"/>
      <c r="B632" s="53"/>
      <c r="C632" s="53"/>
      <c r="D632" s="53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</row>
    <row r="633" spans="1:26" ht="15.75" customHeight="1" x14ac:dyDescent="0.25">
      <c r="A633" s="52"/>
      <c r="B633" s="53"/>
      <c r="C633" s="53"/>
      <c r="D633" s="53"/>
      <c r="E633" s="5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</row>
    <row r="634" spans="1:26" ht="15.75" customHeight="1" x14ac:dyDescent="0.25">
      <c r="A634" s="52"/>
      <c r="B634" s="53"/>
      <c r="C634" s="53"/>
      <c r="D634" s="53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</row>
    <row r="635" spans="1:26" ht="15.75" customHeight="1" x14ac:dyDescent="0.25">
      <c r="A635" s="52"/>
      <c r="B635" s="53"/>
      <c r="C635" s="53"/>
      <c r="D635" s="53"/>
      <c r="E635" s="5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</row>
    <row r="636" spans="1:26" ht="15.75" customHeight="1" x14ac:dyDescent="0.25">
      <c r="A636" s="52"/>
      <c r="B636" s="53"/>
      <c r="C636" s="53"/>
      <c r="D636" s="53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</row>
    <row r="637" spans="1:26" ht="15.75" customHeight="1" x14ac:dyDescent="0.25">
      <c r="A637" s="52"/>
      <c r="B637" s="53"/>
      <c r="C637" s="53"/>
      <c r="D637" s="53"/>
      <c r="E637" s="53"/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</row>
    <row r="638" spans="1:26" ht="15.75" customHeight="1" x14ac:dyDescent="0.25">
      <c r="A638" s="52"/>
      <c r="B638" s="53"/>
      <c r="C638" s="53"/>
      <c r="D638" s="53"/>
      <c r="E638" s="5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</row>
    <row r="639" spans="1:26" ht="15.75" customHeight="1" x14ac:dyDescent="0.25">
      <c r="A639" s="52"/>
      <c r="B639" s="53"/>
      <c r="C639" s="53"/>
      <c r="D639" s="53"/>
      <c r="E639" s="53"/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</row>
    <row r="640" spans="1:26" ht="15.75" customHeight="1" x14ac:dyDescent="0.25">
      <c r="A640" s="52"/>
      <c r="B640" s="53"/>
      <c r="C640" s="53"/>
      <c r="D640" s="53"/>
      <c r="E640" s="5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</row>
    <row r="641" spans="1:26" ht="15.75" customHeight="1" x14ac:dyDescent="0.25">
      <c r="A641" s="52"/>
      <c r="B641" s="53"/>
      <c r="C641" s="53"/>
      <c r="D641" s="53"/>
      <c r="E641" s="5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</row>
    <row r="642" spans="1:26" ht="15.75" customHeight="1" x14ac:dyDescent="0.25">
      <c r="A642" s="52"/>
      <c r="B642" s="53"/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</row>
    <row r="643" spans="1:26" ht="15.75" customHeight="1" x14ac:dyDescent="0.25">
      <c r="A643" s="52"/>
      <c r="B643" s="53"/>
      <c r="C643" s="53"/>
      <c r="D643" s="53"/>
      <c r="E643" s="53"/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</row>
    <row r="644" spans="1:26" ht="15.75" customHeight="1" x14ac:dyDescent="0.25">
      <c r="A644" s="52"/>
      <c r="B644" s="53"/>
      <c r="C644" s="53"/>
      <c r="D644" s="53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</row>
    <row r="645" spans="1:26" ht="15.75" customHeight="1" x14ac:dyDescent="0.25">
      <c r="A645" s="52"/>
      <c r="B645" s="53"/>
      <c r="C645" s="53"/>
      <c r="D645" s="53"/>
      <c r="E645" s="53"/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</row>
    <row r="646" spans="1:26" ht="15.75" customHeight="1" x14ac:dyDescent="0.25">
      <c r="A646" s="52"/>
      <c r="B646" s="53"/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</row>
    <row r="647" spans="1:26" ht="15.75" customHeight="1" x14ac:dyDescent="0.25">
      <c r="A647" s="52"/>
      <c r="B647" s="53"/>
      <c r="C647" s="53"/>
      <c r="D647" s="53"/>
      <c r="E647" s="53"/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</row>
    <row r="648" spans="1:26" ht="15.75" customHeight="1" x14ac:dyDescent="0.25">
      <c r="A648" s="52"/>
      <c r="B648" s="53"/>
      <c r="C648" s="53"/>
      <c r="D648" s="53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</row>
    <row r="649" spans="1:26" ht="15.75" customHeight="1" x14ac:dyDescent="0.25">
      <c r="A649" s="52"/>
      <c r="B649" s="53"/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</row>
    <row r="650" spans="1:26" ht="15.75" customHeight="1" x14ac:dyDescent="0.25">
      <c r="A650" s="52"/>
      <c r="B650" s="53"/>
      <c r="C650" s="53"/>
      <c r="D650" s="53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</row>
    <row r="651" spans="1:26" ht="15.75" customHeight="1" x14ac:dyDescent="0.25">
      <c r="A651" s="52"/>
      <c r="B651" s="53"/>
      <c r="C651" s="53"/>
      <c r="D651" s="53"/>
      <c r="E651" s="5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</row>
    <row r="652" spans="1:26" ht="15.75" customHeight="1" x14ac:dyDescent="0.25">
      <c r="A652" s="52"/>
      <c r="B652" s="53"/>
      <c r="C652" s="53"/>
      <c r="D652" s="53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</row>
    <row r="653" spans="1:26" ht="15.75" customHeight="1" x14ac:dyDescent="0.25">
      <c r="A653" s="52"/>
      <c r="B653" s="53"/>
      <c r="C653" s="53"/>
      <c r="D653" s="53"/>
      <c r="E653" s="53"/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</row>
    <row r="654" spans="1:26" ht="15.75" customHeight="1" x14ac:dyDescent="0.25">
      <c r="A654" s="52"/>
      <c r="B654" s="53"/>
      <c r="C654" s="53"/>
      <c r="D654" s="53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</row>
    <row r="655" spans="1:26" ht="15.75" customHeight="1" x14ac:dyDescent="0.25">
      <c r="A655" s="52"/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</row>
    <row r="656" spans="1:26" ht="15.75" customHeight="1" x14ac:dyDescent="0.25">
      <c r="A656" s="52"/>
      <c r="B656" s="53"/>
      <c r="C656" s="53"/>
      <c r="D656" s="53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</row>
    <row r="657" spans="1:26" ht="15.75" customHeight="1" x14ac:dyDescent="0.25">
      <c r="A657" s="52"/>
      <c r="B657" s="53"/>
      <c r="C657" s="53"/>
      <c r="D657" s="53"/>
      <c r="E657" s="5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</row>
    <row r="658" spans="1:26" ht="15.75" customHeight="1" x14ac:dyDescent="0.25">
      <c r="A658" s="52"/>
      <c r="B658" s="53"/>
      <c r="C658" s="53"/>
      <c r="D658" s="53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</row>
    <row r="659" spans="1:26" ht="15.75" customHeight="1" x14ac:dyDescent="0.25">
      <c r="A659" s="52"/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</row>
    <row r="660" spans="1:26" ht="15.75" customHeight="1" x14ac:dyDescent="0.25">
      <c r="A660" s="52"/>
      <c r="B660" s="53"/>
      <c r="C660" s="53"/>
      <c r="D660" s="53"/>
      <c r="E660" s="5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</row>
    <row r="661" spans="1:26" ht="15.75" customHeight="1" x14ac:dyDescent="0.25">
      <c r="A661" s="52"/>
      <c r="B661" s="53"/>
      <c r="C661" s="53"/>
      <c r="D661" s="53"/>
      <c r="E661" s="53"/>
      <c r="F661" s="53"/>
      <c r="G661" s="53"/>
      <c r="H661" s="53"/>
      <c r="I661" s="53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</row>
    <row r="662" spans="1:26" ht="15.75" customHeight="1" x14ac:dyDescent="0.25">
      <c r="A662" s="52"/>
      <c r="B662" s="53"/>
      <c r="C662" s="53"/>
      <c r="D662" s="53"/>
      <c r="E662" s="5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</row>
    <row r="663" spans="1:26" ht="15.75" customHeight="1" x14ac:dyDescent="0.25">
      <c r="A663" s="52"/>
      <c r="B663" s="53"/>
      <c r="C663" s="53"/>
      <c r="D663" s="53"/>
      <c r="E663" s="5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</row>
    <row r="664" spans="1:26" ht="15.75" customHeight="1" x14ac:dyDescent="0.25">
      <c r="A664" s="52"/>
      <c r="B664" s="53"/>
      <c r="C664" s="53"/>
      <c r="D664" s="53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</row>
    <row r="665" spans="1:26" ht="15.75" customHeight="1" x14ac:dyDescent="0.25">
      <c r="A665" s="52"/>
      <c r="B665" s="53"/>
      <c r="C665" s="53"/>
      <c r="D665" s="53"/>
      <c r="E665" s="53"/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</row>
    <row r="666" spans="1:26" ht="15.75" customHeight="1" x14ac:dyDescent="0.25">
      <c r="A666" s="52"/>
      <c r="B666" s="53"/>
      <c r="C666" s="53"/>
      <c r="D666" s="53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</row>
    <row r="667" spans="1:26" ht="15.75" customHeight="1" x14ac:dyDescent="0.25">
      <c r="A667" s="52"/>
      <c r="B667" s="53"/>
      <c r="C667" s="53"/>
      <c r="D667" s="53"/>
      <c r="E667" s="53"/>
      <c r="F667" s="53"/>
      <c r="G667" s="53"/>
      <c r="H667" s="53"/>
      <c r="I667" s="53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</row>
    <row r="668" spans="1:26" ht="15.75" customHeight="1" x14ac:dyDescent="0.25">
      <c r="A668" s="52"/>
      <c r="B668" s="53"/>
      <c r="C668" s="53"/>
      <c r="D668" s="53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</row>
    <row r="669" spans="1:26" ht="15.75" customHeight="1" x14ac:dyDescent="0.25">
      <c r="A669" s="52"/>
      <c r="B669" s="53"/>
      <c r="C669" s="53"/>
      <c r="D669" s="53"/>
      <c r="E669" s="53"/>
      <c r="F669" s="53"/>
      <c r="G669" s="53"/>
      <c r="H669" s="53"/>
      <c r="I669" s="53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</row>
    <row r="670" spans="1:26" ht="15.75" customHeight="1" x14ac:dyDescent="0.25">
      <c r="A670" s="52"/>
      <c r="B670" s="53"/>
      <c r="C670" s="53"/>
      <c r="D670" s="53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</row>
    <row r="671" spans="1:26" ht="15.75" customHeight="1" x14ac:dyDescent="0.25">
      <c r="A671" s="52"/>
      <c r="B671" s="53"/>
      <c r="C671" s="53"/>
      <c r="D671" s="53"/>
      <c r="E671" s="53"/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</row>
    <row r="672" spans="1:26" ht="15.75" customHeight="1" x14ac:dyDescent="0.25">
      <c r="A672" s="52"/>
      <c r="B672" s="53"/>
      <c r="C672" s="53"/>
      <c r="D672" s="53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</row>
    <row r="673" spans="1:26" ht="15.75" customHeight="1" x14ac:dyDescent="0.25">
      <c r="A673" s="52"/>
      <c r="B673" s="53"/>
      <c r="C673" s="53"/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</row>
    <row r="674" spans="1:26" ht="15.75" customHeight="1" x14ac:dyDescent="0.25">
      <c r="A674" s="52"/>
      <c r="B674" s="53"/>
      <c r="C674" s="53"/>
      <c r="D674" s="53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</row>
    <row r="675" spans="1:26" ht="15.75" customHeight="1" x14ac:dyDescent="0.25">
      <c r="A675" s="52"/>
      <c r="B675" s="53"/>
      <c r="C675" s="53"/>
      <c r="D675" s="53"/>
      <c r="E675" s="53"/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</row>
    <row r="676" spans="1:26" ht="15.75" customHeight="1" x14ac:dyDescent="0.25">
      <c r="A676" s="52"/>
      <c r="B676" s="53"/>
      <c r="C676" s="53"/>
      <c r="D676" s="53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</row>
    <row r="677" spans="1:26" ht="15.75" customHeight="1" x14ac:dyDescent="0.25">
      <c r="A677" s="52"/>
      <c r="B677" s="53"/>
      <c r="C677" s="53"/>
      <c r="D677" s="53"/>
      <c r="E677" s="53"/>
      <c r="F677" s="53"/>
      <c r="G677" s="53"/>
      <c r="H677" s="53"/>
      <c r="I677" s="53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</row>
    <row r="678" spans="1:26" ht="15.75" customHeight="1" x14ac:dyDescent="0.25">
      <c r="A678" s="52"/>
      <c r="B678" s="53"/>
      <c r="C678" s="53"/>
      <c r="D678" s="53"/>
      <c r="E678" s="5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</row>
    <row r="679" spans="1:26" ht="15.75" customHeight="1" x14ac:dyDescent="0.25">
      <c r="A679" s="52"/>
      <c r="B679" s="53"/>
      <c r="C679" s="53"/>
      <c r="D679" s="53"/>
      <c r="E679" s="53"/>
      <c r="F679" s="53"/>
      <c r="G679" s="53"/>
      <c r="H679" s="53"/>
      <c r="I679" s="53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</row>
    <row r="680" spans="1:26" ht="15.75" customHeight="1" x14ac:dyDescent="0.25">
      <c r="A680" s="52"/>
      <c r="B680" s="53"/>
      <c r="C680" s="53"/>
      <c r="D680" s="53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</row>
    <row r="681" spans="1:26" ht="15.75" customHeight="1" x14ac:dyDescent="0.25">
      <c r="A681" s="52"/>
      <c r="B681" s="53"/>
      <c r="C681" s="53"/>
      <c r="D681" s="53"/>
      <c r="E681" s="53"/>
      <c r="F681" s="53"/>
      <c r="G681" s="53"/>
      <c r="H681" s="53"/>
      <c r="I681" s="53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</row>
    <row r="682" spans="1:26" ht="15.75" customHeight="1" x14ac:dyDescent="0.25">
      <c r="A682" s="52"/>
      <c r="B682" s="53"/>
      <c r="C682" s="53"/>
      <c r="D682" s="53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</row>
    <row r="683" spans="1:26" ht="15.75" customHeight="1" x14ac:dyDescent="0.25">
      <c r="A683" s="52"/>
      <c r="B683" s="53"/>
      <c r="C683" s="53"/>
      <c r="D683" s="53"/>
      <c r="E683" s="53"/>
      <c r="F683" s="53"/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</row>
    <row r="684" spans="1:26" ht="15.75" customHeight="1" x14ac:dyDescent="0.25">
      <c r="A684" s="52"/>
      <c r="B684" s="53"/>
      <c r="C684" s="53"/>
      <c r="D684" s="53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</row>
    <row r="685" spans="1:26" ht="15.75" customHeight="1" x14ac:dyDescent="0.25">
      <c r="A685" s="52"/>
      <c r="B685" s="53"/>
      <c r="C685" s="53"/>
      <c r="D685" s="53"/>
      <c r="E685" s="53"/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</row>
    <row r="686" spans="1:26" ht="15.75" customHeight="1" x14ac:dyDescent="0.25">
      <c r="A686" s="52"/>
      <c r="B686" s="53"/>
      <c r="C686" s="53"/>
      <c r="D686" s="53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</row>
    <row r="687" spans="1:26" ht="15.75" customHeight="1" x14ac:dyDescent="0.25">
      <c r="A687" s="52"/>
      <c r="B687" s="53"/>
      <c r="C687" s="53"/>
      <c r="D687" s="53"/>
      <c r="E687" s="53"/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</row>
    <row r="688" spans="1:26" ht="15.75" customHeight="1" x14ac:dyDescent="0.25">
      <c r="A688" s="52"/>
      <c r="B688" s="53"/>
      <c r="C688" s="53"/>
      <c r="D688" s="53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</row>
    <row r="689" spans="1:26" ht="15.75" customHeight="1" x14ac:dyDescent="0.25">
      <c r="A689" s="52"/>
      <c r="B689" s="53"/>
      <c r="C689" s="53"/>
      <c r="D689" s="53"/>
      <c r="E689" s="53"/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</row>
    <row r="690" spans="1:26" ht="15.75" customHeight="1" x14ac:dyDescent="0.25">
      <c r="A690" s="52"/>
      <c r="B690" s="53"/>
      <c r="C690" s="53"/>
      <c r="D690" s="53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</row>
    <row r="691" spans="1:26" ht="15.75" customHeight="1" x14ac:dyDescent="0.25">
      <c r="A691" s="52"/>
      <c r="B691" s="53"/>
      <c r="C691" s="53"/>
      <c r="D691" s="53"/>
      <c r="E691" s="53"/>
      <c r="F691" s="53"/>
      <c r="G691" s="53"/>
      <c r="H691" s="53"/>
      <c r="I691" s="53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</row>
    <row r="692" spans="1:26" ht="15.75" customHeight="1" x14ac:dyDescent="0.25">
      <c r="A692" s="52"/>
      <c r="B692" s="53"/>
      <c r="C692" s="53"/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</row>
    <row r="693" spans="1:26" ht="15.75" customHeight="1" x14ac:dyDescent="0.25">
      <c r="A693" s="52"/>
      <c r="B693" s="53"/>
      <c r="C693" s="53"/>
      <c r="D693" s="53"/>
      <c r="E693" s="53"/>
      <c r="F693" s="53"/>
      <c r="G693" s="53"/>
      <c r="H693" s="53"/>
      <c r="I693" s="53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</row>
    <row r="694" spans="1:26" ht="15.75" customHeight="1" x14ac:dyDescent="0.25">
      <c r="A694" s="52"/>
      <c r="B694" s="53"/>
      <c r="C694" s="53"/>
      <c r="D694" s="53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</row>
    <row r="695" spans="1:26" ht="15.75" customHeight="1" x14ac:dyDescent="0.25">
      <c r="A695" s="52"/>
      <c r="B695" s="53"/>
      <c r="C695" s="53"/>
      <c r="D695" s="53"/>
      <c r="E695" s="53"/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</row>
    <row r="696" spans="1:26" ht="15.75" customHeight="1" x14ac:dyDescent="0.25">
      <c r="A696" s="52"/>
      <c r="B696" s="53"/>
      <c r="C696" s="53"/>
      <c r="D696" s="53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</row>
    <row r="697" spans="1:26" ht="15.75" customHeight="1" x14ac:dyDescent="0.25">
      <c r="A697" s="52"/>
      <c r="B697" s="53"/>
      <c r="C697" s="53"/>
      <c r="D697" s="53"/>
      <c r="E697" s="53"/>
      <c r="F697" s="53"/>
      <c r="G697" s="53"/>
      <c r="H697" s="53"/>
      <c r="I697" s="53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</row>
    <row r="698" spans="1:26" ht="15.75" customHeight="1" x14ac:dyDescent="0.25">
      <c r="A698" s="52"/>
      <c r="B698" s="53"/>
      <c r="C698" s="53"/>
      <c r="D698" s="53"/>
      <c r="E698" s="5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</row>
    <row r="699" spans="1:26" ht="15.75" customHeight="1" x14ac:dyDescent="0.25">
      <c r="A699" s="52"/>
      <c r="B699" s="53"/>
      <c r="C699" s="53"/>
      <c r="D699" s="53"/>
      <c r="E699" s="53"/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</row>
    <row r="700" spans="1:26" ht="15.75" customHeight="1" x14ac:dyDescent="0.25">
      <c r="A700" s="52"/>
      <c r="B700" s="53"/>
      <c r="C700" s="53"/>
      <c r="D700" s="53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</row>
    <row r="701" spans="1:26" ht="15.75" customHeight="1" x14ac:dyDescent="0.25">
      <c r="A701" s="52"/>
      <c r="B701" s="53"/>
      <c r="C701" s="53"/>
      <c r="D701" s="53"/>
      <c r="E701" s="53"/>
      <c r="F701" s="53"/>
      <c r="G701" s="53"/>
      <c r="H701" s="53"/>
      <c r="I701" s="53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</row>
    <row r="702" spans="1:26" ht="15.75" customHeight="1" x14ac:dyDescent="0.25">
      <c r="A702" s="52"/>
      <c r="B702" s="53"/>
      <c r="C702" s="53"/>
      <c r="D702" s="53"/>
      <c r="E702" s="5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</row>
    <row r="703" spans="1:26" ht="15.75" customHeight="1" x14ac:dyDescent="0.25">
      <c r="A703" s="52"/>
      <c r="B703" s="53"/>
      <c r="C703" s="53"/>
      <c r="D703" s="53"/>
      <c r="E703" s="53"/>
      <c r="F703" s="53"/>
      <c r="G703" s="53"/>
      <c r="H703" s="53"/>
      <c r="I703" s="53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</row>
    <row r="704" spans="1:26" ht="15.75" customHeight="1" x14ac:dyDescent="0.25">
      <c r="A704" s="52"/>
      <c r="B704" s="53"/>
      <c r="C704" s="53"/>
      <c r="D704" s="53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</row>
    <row r="705" spans="1:26" ht="15.75" customHeight="1" x14ac:dyDescent="0.25">
      <c r="A705" s="52"/>
      <c r="B705" s="53"/>
      <c r="C705" s="53"/>
      <c r="D705" s="53"/>
      <c r="E705" s="53"/>
      <c r="F705" s="53"/>
      <c r="G705" s="53"/>
      <c r="H705" s="53"/>
      <c r="I705" s="53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</row>
    <row r="706" spans="1:26" ht="15.75" customHeight="1" x14ac:dyDescent="0.25">
      <c r="A706" s="52"/>
      <c r="B706" s="53"/>
      <c r="C706" s="53"/>
      <c r="D706" s="53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</row>
    <row r="707" spans="1:26" ht="15.75" customHeight="1" x14ac:dyDescent="0.25">
      <c r="A707" s="52"/>
      <c r="B707" s="53"/>
      <c r="C707" s="53"/>
      <c r="D707" s="53"/>
      <c r="E707" s="53"/>
      <c r="F707" s="53"/>
      <c r="G707" s="53"/>
      <c r="H707" s="53"/>
      <c r="I707" s="53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</row>
    <row r="708" spans="1:26" ht="15.75" customHeight="1" x14ac:dyDescent="0.25">
      <c r="A708" s="52"/>
      <c r="B708" s="53"/>
      <c r="C708" s="53"/>
      <c r="D708" s="53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</row>
    <row r="709" spans="1:26" ht="15.75" customHeight="1" x14ac:dyDescent="0.25">
      <c r="A709" s="52"/>
      <c r="B709" s="53"/>
      <c r="C709" s="53"/>
      <c r="D709" s="53"/>
      <c r="E709" s="53"/>
      <c r="F709" s="53"/>
      <c r="G709" s="53"/>
      <c r="H709" s="53"/>
      <c r="I709" s="53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</row>
    <row r="710" spans="1:26" ht="15.75" customHeight="1" x14ac:dyDescent="0.25">
      <c r="A710" s="52"/>
      <c r="B710" s="53"/>
      <c r="C710" s="53"/>
      <c r="D710" s="53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</row>
    <row r="711" spans="1:26" ht="15.75" customHeight="1" x14ac:dyDescent="0.25">
      <c r="A711" s="52"/>
      <c r="B711" s="53"/>
      <c r="C711" s="53"/>
      <c r="D711" s="53"/>
      <c r="E711" s="53"/>
      <c r="F711" s="53"/>
      <c r="G711" s="53"/>
      <c r="H711" s="53"/>
      <c r="I711" s="53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</row>
    <row r="712" spans="1:26" ht="15.75" customHeight="1" x14ac:dyDescent="0.25">
      <c r="A712" s="52"/>
      <c r="B712" s="53"/>
      <c r="C712" s="53"/>
      <c r="D712" s="53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</row>
    <row r="713" spans="1:26" ht="15.75" customHeight="1" x14ac:dyDescent="0.25">
      <c r="A713" s="52"/>
      <c r="B713" s="53"/>
      <c r="C713" s="53"/>
      <c r="D713" s="53"/>
      <c r="E713" s="53"/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</row>
    <row r="714" spans="1:26" ht="15.75" customHeight="1" x14ac:dyDescent="0.25">
      <c r="A714" s="52"/>
      <c r="B714" s="53"/>
      <c r="C714" s="53"/>
      <c r="D714" s="53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</row>
    <row r="715" spans="1:26" ht="15.75" customHeight="1" x14ac:dyDescent="0.25">
      <c r="A715" s="52"/>
      <c r="B715" s="53"/>
      <c r="C715" s="53"/>
      <c r="D715" s="53"/>
      <c r="E715" s="53"/>
      <c r="F715" s="53"/>
      <c r="G715" s="53"/>
      <c r="H715" s="53"/>
      <c r="I715" s="53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</row>
    <row r="716" spans="1:26" ht="15.75" customHeight="1" x14ac:dyDescent="0.25">
      <c r="A716" s="52"/>
      <c r="B716" s="53"/>
      <c r="C716" s="53"/>
      <c r="D716" s="53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</row>
    <row r="717" spans="1:26" ht="15.75" customHeight="1" x14ac:dyDescent="0.25">
      <c r="A717" s="52"/>
      <c r="B717" s="53"/>
      <c r="C717" s="53"/>
      <c r="D717" s="53"/>
      <c r="E717" s="53"/>
      <c r="F717" s="53"/>
      <c r="G717" s="53"/>
      <c r="H717" s="53"/>
      <c r="I717" s="53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</row>
    <row r="718" spans="1:26" ht="15.75" customHeight="1" x14ac:dyDescent="0.25">
      <c r="A718" s="52"/>
      <c r="B718" s="53"/>
      <c r="C718" s="53"/>
      <c r="D718" s="53"/>
      <c r="E718" s="5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</row>
    <row r="719" spans="1:26" ht="15.75" customHeight="1" x14ac:dyDescent="0.25">
      <c r="A719" s="52"/>
      <c r="B719" s="53"/>
      <c r="C719" s="53"/>
      <c r="D719" s="53"/>
      <c r="E719" s="53"/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</row>
    <row r="720" spans="1:26" ht="15.75" customHeight="1" x14ac:dyDescent="0.25">
      <c r="A720" s="52"/>
      <c r="B720" s="53"/>
      <c r="C720" s="53"/>
      <c r="D720" s="53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</row>
    <row r="721" spans="1:26" ht="15.75" customHeight="1" x14ac:dyDescent="0.25">
      <c r="A721" s="52"/>
      <c r="B721" s="53"/>
      <c r="C721" s="53"/>
      <c r="D721" s="53"/>
      <c r="E721" s="53"/>
      <c r="F721" s="53"/>
      <c r="G721" s="53"/>
      <c r="H721" s="53"/>
      <c r="I721" s="53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</row>
    <row r="722" spans="1:26" ht="15.75" customHeight="1" x14ac:dyDescent="0.25">
      <c r="A722" s="52"/>
      <c r="B722" s="53"/>
      <c r="C722" s="53"/>
      <c r="D722" s="53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</row>
    <row r="723" spans="1:26" ht="15.75" customHeight="1" x14ac:dyDescent="0.25">
      <c r="A723" s="52"/>
      <c r="B723" s="53"/>
      <c r="C723" s="53"/>
      <c r="D723" s="53"/>
      <c r="E723" s="53"/>
      <c r="F723" s="53"/>
      <c r="G723" s="53"/>
      <c r="H723" s="53"/>
      <c r="I723" s="53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</row>
    <row r="724" spans="1:26" ht="15.75" customHeight="1" x14ac:dyDescent="0.25">
      <c r="A724" s="52"/>
      <c r="B724" s="53"/>
      <c r="C724" s="53"/>
      <c r="D724" s="53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</row>
    <row r="725" spans="1:26" ht="15.75" customHeight="1" x14ac:dyDescent="0.25">
      <c r="A725" s="52"/>
      <c r="B725" s="53"/>
      <c r="C725" s="53"/>
      <c r="D725" s="53"/>
      <c r="E725" s="53"/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</row>
    <row r="726" spans="1:26" ht="15.75" customHeight="1" x14ac:dyDescent="0.25">
      <c r="A726" s="52"/>
      <c r="B726" s="53"/>
      <c r="C726" s="53"/>
      <c r="D726" s="53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</row>
    <row r="727" spans="1:26" ht="15.75" customHeight="1" x14ac:dyDescent="0.25">
      <c r="A727" s="52"/>
      <c r="B727" s="53"/>
      <c r="C727" s="53"/>
      <c r="D727" s="53"/>
      <c r="E727" s="53"/>
      <c r="F727" s="53"/>
      <c r="G727" s="53"/>
      <c r="H727" s="53"/>
      <c r="I727" s="53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</row>
    <row r="728" spans="1:26" ht="15.75" customHeight="1" x14ac:dyDescent="0.25">
      <c r="A728" s="52"/>
      <c r="B728" s="53"/>
      <c r="C728" s="53"/>
      <c r="D728" s="53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</row>
    <row r="729" spans="1:26" ht="15.75" customHeight="1" x14ac:dyDescent="0.25">
      <c r="A729" s="52"/>
      <c r="B729" s="53"/>
      <c r="C729" s="53"/>
      <c r="D729" s="53"/>
      <c r="E729" s="53"/>
      <c r="F729" s="53"/>
      <c r="G729" s="53"/>
      <c r="H729" s="53"/>
      <c r="I729" s="53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</row>
    <row r="730" spans="1:26" ht="15.75" customHeight="1" x14ac:dyDescent="0.25">
      <c r="A730" s="52"/>
      <c r="B730" s="53"/>
      <c r="C730" s="53"/>
      <c r="D730" s="53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</row>
    <row r="731" spans="1:26" ht="15.75" customHeight="1" x14ac:dyDescent="0.25">
      <c r="A731" s="52"/>
      <c r="B731" s="53"/>
      <c r="C731" s="53"/>
      <c r="D731" s="53"/>
      <c r="E731" s="53"/>
      <c r="F731" s="53"/>
      <c r="G731" s="53"/>
      <c r="H731" s="53"/>
      <c r="I731" s="53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</row>
    <row r="732" spans="1:26" ht="15.75" customHeight="1" x14ac:dyDescent="0.25">
      <c r="A732" s="52"/>
      <c r="B732" s="53"/>
      <c r="C732" s="53"/>
      <c r="D732" s="53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</row>
    <row r="733" spans="1:26" ht="15.75" customHeight="1" x14ac:dyDescent="0.25">
      <c r="A733" s="52"/>
      <c r="B733" s="53"/>
      <c r="C733" s="53"/>
      <c r="D733" s="53"/>
      <c r="E733" s="53"/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</row>
    <row r="734" spans="1:26" ht="15.75" customHeight="1" x14ac:dyDescent="0.25">
      <c r="A734" s="52"/>
      <c r="B734" s="53"/>
      <c r="C734" s="53"/>
      <c r="D734" s="53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</row>
    <row r="735" spans="1:26" ht="15.75" customHeight="1" x14ac:dyDescent="0.25">
      <c r="A735" s="52"/>
      <c r="B735" s="53"/>
      <c r="C735" s="53"/>
      <c r="D735" s="53"/>
      <c r="E735" s="53"/>
      <c r="F735" s="53"/>
      <c r="G735" s="53"/>
      <c r="H735" s="53"/>
      <c r="I735" s="53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</row>
    <row r="736" spans="1:26" ht="15.75" customHeight="1" x14ac:dyDescent="0.25">
      <c r="A736" s="52"/>
      <c r="B736" s="53"/>
      <c r="C736" s="53"/>
      <c r="D736" s="53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</row>
    <row r="737" spans="1:26" ht="15.75" customHeight="1" x14ac:dyDescent="0.25">
      <c r="A737" s="52"/>
      <c r="B737" s="53"/>
      <c r="C737" s="53"/>
      <c r="D737" s="53"/>
      <c r="E737" s="53"/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</row>
    <row r="738" spans="1:26" ht="15.75" customHeight="1" x14ac:dyDescent="0.25">
      <c r="A738" s="52"/>
      <c r="B738" s="53"/>
      <c r="C738" s="53"/>
      <c r="D738" s="53"/>
      <c r="E738" s="5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</row>
    <row r="739" spans="1:26" ht="15.75" customHeight="1" x14ac:dyDescent="0.25">
      <c r="A739" s="52"/>
      <c r="B739" s="53"/>
      <c r="C739" s="53"/>
      <c r="D739" s="53"/>
      <c r="E739" s="53"/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</row>
    <row r="740" spans="1:26" ht="15.75" customHeight="1" x14ac:dyDescent="0.25">
      <c r="A740" s="52"/>
      <c r="B740" s="53"/>
      <c r="C740" s="53"/>
      <c r="D740" s="53"/>
      <c r="E740" s="5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</row>
    <row r="741" spans="1:26" ht="15.75" customHeight="1" x14ac:dyDescent="0.25">
      <c r="A741" s="52"/>
      <c r="B741" s="53"/>
      <c r="C741" s="53"/>
      <c r="D741" s="53"/>
      <c r="E741" s="53"/>
      <c r="F741" s="53"/>
      <c r="G741" s="53"/>
      <c r="H741" s="53"/>
      <c r="I741" s="53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</row>
    <row r="742" spans="1:26" ht="15.75" customHeight="1" x14ac:dyDescent="0.25">
      <c r="A742" s="52"/>
      <c r="B742" s="53"/>
      <c r="C742" s="53"/>
      <c r="D742" s="53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</row>
    <row r="743" spans="1:26" ht="15.75" customHeight="1" x14ac:dyDescent="0.25">
      <c r="A743" s="52"/>
      <c r="B743" s="53"/>
      <c r="C743" s="53"/>
      <c r="D743" s="53"/>
      <c r="E743" s="53"/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</row>
    <row r="744" spans="1:26" ht="15.75" customHeight="1" x14ac:dyDescent="0.25">
      <c r="A744" s="52"/>
      <c r="B744" s="53"/>
      <c r="C744" s="53"/>
      <c r="D744" s="53"/>
      <c r="E744" s="5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</row>
    <row r="745" spans="1:26" ht="15.75" customHeight="1" x14ac:dyDescent="0.25">
      <c r="A745" s="52"/>
      <c r="B745" s="53"/>
      <c r="C745" s="53"/>
      <c r="D745" s="53"/>
      <c r="E745" s="53"/>
      <c r="F745" s="53"/>
      <c r="G745" s="53"/>
      <c r="H745" s="53"/>
      <c r="I745" s="53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</row>
    <row r="746" spans="1:26" ht="15.75" customHeight="1" x14ac:dyDescent="0.25">
      <c r="A746" s="52"/>
      <c r="B746" s="53"/>
      <c r="C746" s="53"/>
      <c r="D746" s="53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</row>
    <row r="747" spans="1:26" ht="15.75" customHeight="1" x14ac:dyDescent="0.25">
      <c r="A747" s="52"/>
      <c r="B747" s="53"/>
      <c r="C747" s="53"/>
      <c r="D747" s="53"/>
      <c r="E747" s="53"/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</row>
    <row r="748" spans="1:26" ht="15.75" customHeight="1" x14ac:dyDescent="0.25">
      <c r="A748" s="52"/>
      <c r="B748" s="53"/>
      <c r="C748" s="53"/>
      <c r="D748" s="53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</row>
    <row r="749" spans="1:26" ht="15.75" customHeight="1" x14ac:dyDescent="0.25">
      <c r="A749" s="52"/>
      <c r="B749" s="53"/>
      <c r="C749" s="53"/>
      <c r="D749" s="53"/>
      <c r="E749" s="53"/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</row>
    <row r="750" spans="1:26" ht="15.75" customHeight="1" x14ac:dyDescent="0.25">
      <c r="A750" s="52"/>
      <c r="B750" s="53"/>
      <c r="C750" s="53"/>
      <c r="D750" s="53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</row>
    <row r="751" spans="1:26" ht="15.75" customHeight="1" x14ac:dyDescent="0.25">
      <c r="A751" s="52"/>
      <c r="B751" s="53"/>
      <c r="C751" s="53"/>
      <c r="D751" s="53"/>
      <c r="E751" s="53"/>
      <c r="F751" s="53"/>
      <c r="G751" s="53"/>
      <c r="H751" s="53"/>
      <c r="I751" s="53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</row>
    <row r="752" spans="1:26" ht="15.75" customHeight="1" x14ac:dyDescent="0.25">
      <c r="A752" s="52"/>
      <c r="B752" s="53"/>
      <c r="C752" s="53"/>
      <c r="D752" s="53"/>
      <c r="E752" s="5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</row>
    <row r="753" spans="1:26" ht="15.75" customHeight="1" x14ac:dyDescent="0.25">
      <c r="A753" s="52"/>
      <c r="B753" s="53"/>
      <c r="C753" s="53"/>
      <c r="D753" s="53"/>
      <c r="E753" s="53"/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</row>
    <row r="754" spans="1:26" ht="15.75" customHeight="1" x14ac:dyDescent="0.25">
      <c r="A754" s="52"/>
      <c r="B754" s="53"/>
      <c r="C754" s="53"/>
      <c r="D754" s="53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</row>
    <row r="755" spans="1:26" ht="15.75" customHeight="1" x14ac:dyDescent="0.25">
      <c r="A755" s="52"/>
      <c r="B755" s="53"/>
      <c r="C755" s="53"/>
      <c r="D755" s="53"/>
      <c r="E755" s="53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</row>
    <row r="756" spans="1:26" ht="15.75" customHeight="1" x14ac:dyDescent="0.25">
      <c r="A756" s="52"/>
      <c r="B756" s="53"/>
      <c r="C756" s="53"/>
      <c r="D756" s="53"/>
      <c r="E756" s="5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</row>
    <row r="757" spans="1:26" ht="15.75" customHeight="1" x14ac:dyDescent="0.25">
      <c r="A757" s="52"/>
      <c r="B757" s="53"/>
      <c r="C757" s="53"/>
      <c r="D757" s="53"/>
      <c r="E757" s="53"/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</row>
    <row r="758" spans="1:26" ht="15.75" customHeight="1" x14ac:dyDescent="0.25">
      <c r="A758" s="52"/>
      <c r="B758" s="53"/>
      <c r="C758" s="53"/>
      <c r="D758" s="53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</row>
    <row r="759" spans="1:26" ht="15.75" customHeight="1" x14ac:dyDescent="0.25">
      <c r="A759" s="52"/>
      <c r="B759" s="53"/>
      <c r="C759" s="53"/>
      <c r="D759" s="53"/>
      <c r="E759" s="53"/>
      <c r="F759" s="53"/>
      <c r="G759" s="53"/>
      <c r="H759" s="53"/>
      <c r="I759" s="53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</row>
    <row r="760" spans="1:26" ht="15.75" customHeight="1" x14ac:dyDescent="0.25">
      <c r="A760" s="52"/>
      <c r="B760" s="53"/>
      <c r="C760" s="53"/>
      <c r="D760" s="53"/>
      <c r="E760" s="5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</row>
    <row r="761" spans="1:26" ht="15.75" customHeight="1" x14ac:dyDescent="0.25">
      <c r="A761" s="52"/>
      <c r="B761" s="53"/>
      <c r="C761" s="53"/>
      <c r="D761" s="53"/>
      <c r="E761" s="53"/>
      <c r="F761" s="53"/>
      <c r="G761" s="53"/>
      <c r="H761" s="53"/>
      <c r="I761" s="53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</row>
    <row r="762" spans="1:26" ht="15.75" customHeight="1" x14ac:dyDescent="0.25">
      <c r="A762" s="52"/>
      <c r="B762" s="53"/>
      <c r="C762" s="53"/>
      <c r="D762" s="53"/>
      <c r="E762" s="5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</row>
    <row r="763" spans="1:26" ht="15.75" customHeight="1" x14ac:dyDescent="0.25">
      <c r="A763" s="52"/>
      <c r="B763" s="53"/>
      <c r="C763" s="53"/>
      <c r="D763" s="53"/>
      <c r="E763" s="5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</row>
    <row r="764" spans="1:26" ht="15.75" customHeight="1" x14ac:dyDescent="0.25">
      <c r="A764" s="52"/>
      <c r="B764" s="53"/>
      <c r="C764" s="53"/>
      <c r="D764" s="53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</row>
    <row r="765" spans="1:26" ht="15.75" customHeight="1" x14ac:dyDescent="0.25">
      <c r="A765" s="52"/>
      <c r="B765" s="53"/>
      <c r="C765" s="53"/>
      <c r="D765" s="53"/>
      <c r="E765" s="53"/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</row>
    <row r="766" spans="1:26" ht="15.75" customHeight="1" x14ac:dyDescent="0.25">
      <c r="A766" s="52"/>
      <c r="B766" s="53"/>
      <c r="C766" s="53"/>
      <c r="D766" s="53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</row>
    <row r="767" spans="1:26" ht="15.75" customHeight="1" x14ac:dyDescent="0.25">
      <c r="A767" s="52"/>
      <c r="B767" s="53"/>
      <c r="C767" s="53"/>
      <c r="D767" s="53"/>
      <c r="E767" s="53"/>
      <c r="F767" s="53"/>
      <c r="G767" s="53"/>
      <c r="H767" s="53"/>
      <c r="I767" s="53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</row>
    <row r="768" spans="1:26" ht="15.75" customHeight="1" x14ac:dyDescent="0.25">
      <c r="A768" s="52"/>
      <c r="B768" s="53"/>
      <c r="C768" s="53"/>
      <c r="D768" s="53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</row>
    <row r="769" spans="1:26" ht="15.75" customHeight="1" x14ac:dyDescent="0.25">
      <c r="A769" s="52"/>
      <c r="B769" s="53"/>
      <c r="C769" s="53"/>
      <c r="D769" s="53"/>
      <c r="E769" s="53"/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</row>
    <row r="770" spans="1:26" ht="15.75" customHeight="1" x14ac:dyDescent="0.25">
      <c r="A770" s="52"/>
      <c r="B770" s="53"/>
      <c r="C770" s="53"/>
      <c r="D770" s="53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</row>
    <row r="771" spans="1:26" ht="15.75" customHeight="1" x14ac:dyDescent="0.25">
      <c r="A771" s="52"/>
      <c r="B771" s="53"/>
      <c r="C771" s="53"/>
      <c r="D771" s="53"/>
      <c r="E771" s="53"/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</row>
    <row r="772" spans="1:26" ht="15.75" customHeight="1" x14ac:dyDescent="0.25">
      <c r="A772" s="52"/>
      <c r="B772" s="53"/>
      <c r="C772" s="53"/>
      <c r="D772" s="53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</row>
    <row r="773" spans="1:26" ht="15.75" customHeight="1" x14ac:dyDescent="0.25">
      <c r="A773" s="52"/>
      <c r="B773" s="53"/>
      <c r="C773" s="53"/>
      <c r="D773" s="53"/>
      <c r="E773" s="53"/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</row>
    <row r="774" spans="1:26" ht="15.75" customHeight="1" x14ac:dyDescent="0.25">
      <c r="A774" s="52"/>
      <c r="B774" s="53"/>
      <c r="C774" s="53"/>
      <c r="D774" s="53"/>
      <c r="E774" s="5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</row>
    <row r="775" spans="1:26" ht="15.75" customHeight="1" x14ac:dyDescent="0.25">
      <c r="A775" s="52"/>
      <c r="B775" s="53"/>
      <c r="C775" s="53"/>
      <c r="D775" s="53"/>
      <c r="E775" s="53"/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</row>
    <row r="776" spans="1:26" ht="15.75" customHeight="1" x14ac:dyDescent="0.25">
      <c r="A776" s="52"/>
      <c r="B776" s="53"/>
      <c r="C776" s="53"/>
      <c r="D776" s="53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</row>
    <row r="777" spans="1:26" ht="15.75" customHeight="1" x14ac:dyDescent="0.25">
      <c r="A777" s="52"/>
      <c r="B777" s="53"/>
      <c r="C777" s="53"/>
      <c r="D777" s="53"/>
      <c r="E777" s="53"/>
      <c r="F777" s="53"/>
      <c r="G777" s="53"/>
      <c r="H777" s="53"/>
      <c r="I777" s="53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</row>
    <row r="778" spans="1:26" ht="15.75" customHeight="1" x14ac:dyDescent="0.25">
      <c r="A778" s="52"/>
      <c r="B778" s="53"/>
      <c r="C778" s="53"/>
      <c r="D778" s="53"/>
      <c r="E778" s="5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</row>
    <row r="779" spans="1:26" ht="15.75" customHeight="1" x14ac:dyDescent="0.25">
      <c r="A779" s="52"/>
      <c r="B779" s="53"/>
      <c r="C779" s="53"/>
      <c r="D779" s="53"/>
      <c r="E779" s="53"/>
      <c r="F779" s="53"/>
      <c r="G779" s="53"/>
      <c r="H779" s="53"/>
      <c r="I779" s="53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</row>
    <row r="780" spans="1:26" ht="15.75" customHeight="1" x14ac:dyDescent="0.25">
      <c r="A780" s="52"/>
      <c r="B780" s="53"/>
      <c r="C780" s="53"/>
      <c r="D780" s="53"/>
      <c r="E780" s="5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</row>
    <row r="781" spans="1:26" ht="15.75" customHeight="1" x14ac:dyDescent="0.25">
      <c r="A781" s="52"/>
      <c r="B781" s="53"/>
      <c r="C781" s="53"/>
      <c r="D781" s="53"/>
      <c r="E781" s="53"/>
      <c r="F781" s="53"/>
      <c r="G781" s="53"/>
      <c r="H781" s="53"/>
      <c r="I781" s="53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</row>
    <row r="782" spans="1:26" ht="15.75" customHeight="1" x14ac:dyDescent="0.25">
      <c r="A782" s="52"/>
      <c r="B782" s="53"/>
      <c r="C782" s="53"/>
      <c r="D782" s="53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</row>
    <row r="783" spans="1:26" ht="15.75" customHeight="1" x14ac:dyDescent="0.25">
      <c r="A783" s="52"/>
      <c r="B783" s="53"/>
      <c r="C783" s="53"/>
      <c r="D783" s="53"/>
      <c r="E783" s="53"/>
      <c r="F783" s="53"/>
      <c r="G783" s="53"/>
      <c r="H783" s="53"/>
      <c r="I783" s="53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</row>
    <row r="784" spans="1:26" ht="15.75" customHeight="1" x14ac:dyDescent="0.25">
      <c r="A784" s="52"/>
      <c r="B784" s="53"/>
      <c r="C784" s="53"/>
      <c r="D784" s="53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</row>
    <row r="785" spans="1:26" ht="15.75" customHeight="1" x14ac:dyDescent="0.25">
      <c r="A785" s="52"/>
      <c r="B785" s="53"/>
      <c r="C785" s="53"/>
      <c r="D785" s="53"/>
      <c r="E785" s="53"/>
      <c r="F785" s="53"/>
      <c r="G785" s="53"/>
      <c r="H785" s="53"/>
      <c r="I785" s="53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</row>
    <row r="786" spans="1:26" ht="15.75" customHeight="1" x14ac:dyDescent="0.25">
      <c r="A786" s="52"/>
      <c r="B786" s="53"/>
      <c r="C786" s="53"/>
      <c r="D786" s="53"/>
      <c r="E786" s="5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</row>
    <row r="787" spans="1:26" ht="15.75" customHeight="1" x14ac:dyDescent="0.25">
      <c r="A787" s="52"/>
      <c r="B787" s="53"/>
      <c r="C787" s="53"/>
      <c r="D787" s="53"/>
      <c r="E787" s="53"/>
      <c r="F787" s="53"/>
      <c r="G787" s="53"/>
      <c r="H787" s="53"/>
      <c r="I787" s="53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</row>
    <row r="788" spans="1:26" ht="15.75" customHeight="1" x14ac:dyDescent="0.25">
      <c r="A788" s="52"/>
      <c r="B788" s="53"/>
      <c r="C788" s="53"/>
      <c r="D788" s="53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</row>
    <row r="789" spans="1:26" ht="15.75" customHeight="1" x14ac:dyDescent="0.25">
      <c r="A789" s="52"/>
      <c r="B789" s="53"/>
      <c r="C789" s="53"/>
      <c r="D789" s="53"/>
      <c r="E789" s="53"/>
      <c r="F789" s="53"/>
      <c r="G789" s="53"/>
      <c r="H789" s="53"/>
      <c r="I789" s="53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</row>
    <row r="790" spans="1:26" ht="15.75" customHeight="1" x14ac:dyDescent="0.25">
      <c r="A790" s="52"/>
      <c r="B790" s="53"/>
      <c r="C790" s="53"/>
      <c r="D790" s="53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</row>
    <row r="791" spans="1:26" ht="15.75" customHeight="1" x14ac:dyDescent="0.25">
      <c r="A791" s="52"/>
      <c r="B791" s="53"/>
      <c r="C791" s="53"/>
      <c r="D791" s="53"/>
      <c r="E791" s="5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</row>
    <row r="792" spans="1:26" ht="15.75" customHeight="1" x14ac:dyDescent="0.25">
      <c r="A792" s="52"/>
      <c r="B792" s="53"/>
      <c r="C792" s="53"/>
      <c r="D792" s="53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</row>
    <row r="793" spans="1:26" ht="15.75" customHeight="1" x14ac:dyDescent="0.25">
      <c r="A793" s="52"/>
      <c r="B793" s="53"/>
      <c r="C793" s="53"/>
      <c r="D793" s="53"/>
      <c r="E793" s="53"/>
      <c r="F793" s="53"/>
      <c r="G793" s="53"/>
      <c r="H793" s="53"/>
      <c r="I793" s="53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</row>
    <row r="794" spans="1:26" ht="15.75" customHeight="1" x14ac:dyDescent="0.25">
      <c r="A794" s="52"/>
      <c r="B794" s="53"/>
      <c r="C794" s="53"/>
      <c r="D794" s="53"/>
      <c r="E794" s="5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</row>
    <row r="795" spans="1:26" ht="15.75" customHeight="1" x14ac:dyDescent="0.25">
      <c r="A795" s="52"/>
      <c r="B795" s="53"/>
      <c r="C795" s="53"/>
      <c r="D795" s="53"/>
      <c r="E795" s="53"/>
      <c r="F795" s="53"/>
      <c r="G795" s="53"/>
      <c r="H795" s="53"/>
      <c r="I795" s="53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</row>
    <row r="796" spans="1:26" ht="15.75" customHeight="1" x14ac:dyDescent="0.25">
      <c r="A796" s="52"/>
      <c r="B796" s="53"/>
      <c r="C796" s="53"/>
      <c r="D796" s="53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</row>
    <row r="797" spans="1:26" ht="15.75" customHeight="1" x14ac:dyDescent="0.25">
      <c r="A797" s="52"/>
      <c r="B797" s="53"/>
      <c r="C797" s="53"/>
      <c r="D797" s="53"/>
      <c r="E797" s="53"/>
      <c r="F797" s="53"/>
      <c r="G797" s="53"/>
      <c r="H797" s="53"/>
      <c r="I797" s="53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</row>
    <row r="798" spans="1:26" ht="15.75" customHeight="1" x14ac:dyDescent="0.25">
      <c r="A798" s="52"/>
      <c r="B798" s="53"/>
      <c r="C798" s="53"/>
      <c r="D798" s="53"/>
      <c r="E798" s="5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</row>
    <row r="799" spans="1:26" ht="15.75" customHeight="1" x14ac:dyDescent="0.25">
      <c r="A799" s="52"/>
      <c r="B799" s="53"/>
      <c r="C799" s="53"/>
      <c r="D799" s="53"/>
      <c r="E799" s="53"/>
      <c r="F799" s="53"/>
      <c r="G799" s="53"/>
      <c r="H799" s="53"/>
      <c r="I799" s="53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</row>
    <row r="800" spans="1:26" ht="15.75" customHeight="1" x14ac:dyDescent="0.25">
      <c r="A800" s="52"/>
      <c r="B800" s="53"/>
      <c r="C800" s="53"/>
      <c r="D800" s="53"/>
      <c r="E800" s="5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</row>
    <row r="801" spans="1:26" ht="15.75" customHeight="1" x14ac:dyDescent="0.25">
      <c r="A801" s="52"/>
      <c r="B801" s="53"/>
      <c r="C801" s="53"/>
      <c r="D801" s="53"/>
      <c r="E801" s="53"/>
      <c r="F801" s="53"/>
      <c r="G801" s="53"/>
      <c r="H801" s="53"/>
      <c r="I801" s="53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</row>
    <row r="802" spans="1:26" ht="15.75" customHeight="1" x14ac:dyDescent="0.25">
      <c r="A802" s="52"/>
      <c r="B802" s="53"/>
      <c r="C802" s="53"/>
      <c r="D802" s="53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</row>
    <row r="803" spans="1:26" ht="15.75" customHeight="1" x14ac:dyDescent="0.25">
      <c r="A803" s="52"/>
      <c r="B803" s="53"/>
      <c r="C803" s="53"/>
      <c r="D803" s="53"/>
      <c r="E803" s="53"/>
      <c r="F803" s="53"/>
      <c r="G803" s="53"/>
      <c r="H803" s="53"/>
      <c r="I803" s="53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</row>
    <row r="804" spans="1:26" ht="15.75" customHeight="1" x14ac:dyDescent="0.25">
      <c r="A804" s="52"/>
      <c r="B804" s="53"/>
      <c r="C804" s="53"/>
      <c r="D804" s="53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</row>
    <row r="805" spans="1:26" ht="15.75" customHeight="1" x14ac:dyDescent="0.25">
      <c r="A805" s="52"/>
      <c r="B805" s="53"/>
      <c r="C805" s="53"/>
      <c r="D805" s="53"/>
      <c r="E805" s="53"/>
      <c r="F805" s="53"/>
      <c r="G805" s="53"/>
      <c r="H805" s="53"/>
      <c r="I805" s="53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</row>
    <row r="806" spans="1:26" ht="15.75" customHeight="1" x14ac:dyDescent="0.25">
      <c r="A806" s="52"/>
      <c r="B806" s="53"/>
      <c r="C806" s="53"/>
      <c r="D806" s="53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</row>
    <row r="807" spans="1:26" ht="15.75" customHeight="1" x14ac:dyDescent="0.25">
      <c r="A807" s="52"/>
      <c r="B807" s="53"/>
      <c r="C807" s="53"/>
      <c r="D807" s="53"/>
      <c r="E807" s="53"/>
      <c r="F807" s="53"/>
      <c r="G807" s="53"/>
      <c r="H807" s="53"/>
      <c r="I807" s="53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</row>
    <row r="808" spans="1:26" ht="15.75" customHeight="1" x14ac:dyDescent="0.25">
      <c r="A808" s="52"/>
      <c r="B808" s="53"/>
      <c r="C808" s="53"/>
      <c r="D808" s="53"/>
      <c r="E808" s="5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</row>
    <row r="809" spans="1:26" ht="15.75" customHeight="1" x14ac:dyDescent="0.25">
      <c r="A809" s="52"/>
      <c r="B809" s="53"/>
      <c r="C809" s="53"/>
      <c r="D809" s="53"/>
      <c r="E809" s="53"/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</row>
    <row r="810" spans="1:26" ht="15.75" customHeight="1" x14ac:dyDescent="0.25">
      <c r="A810" s="52"/>
      <c r="B810" s="53"/>
      <c r="C810" s="53"/>
      <c r="D810" s="53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</row>
    <row r="811" spans="1:26" ht="15.75" customHeight="1" x14ac:dyDescent="0.25">
      <c r="A811" s="52"/>
      <c r="B811" s="53"/>
      <c r="C811" s="53"/>
      <c r="D811" s="53"/>
      <c r="E811" s="53"/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</row>
    <row r="812" spans="1:26" ht="15.75" customHeight="1" x14ac:dyDescent="0.25">
      <c r="A812" s="52"/>
      <c r="B812" s="53"/>
      <c r="C812" s="53"/>
      <c r="D812" s="53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</row>
    <row r="813" spans="1:26" ht="15.75" customHeight="1" x14ac:dyDescent="0.25">
      <c r="A813" s="52"/>
      <c r="B813" s="53"/>
      <c r="C813" s="53"/>
      <c r="D813" s="53"/>
      <c r="E813" s="5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</row>
    <row r="814" spans="1:26" ht="15.75" customHeight="1" x14ac:dyDescent="0.25">
      <c r="A814" s="52"/>
      <c r="B814" s="53"/>
      <c r="C814" s="53"/>
      <c r="D814" s="53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</row>
    <row r="815" spans="1:26" ht="15.75" customHeight="1" x14ac:dyDescent="0.25">
      <c r="A815" s="52"/>
      <c r="B815" s="53"/>
      <c r="C815" s="53"/>
      <c r="D815" s="53"/>
      <c r="E815" s="53"/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</row>
    <row r="816" spans="1:26" ht="15.75" customHeight="1" x14ac:dyDescent="0.25">
      <c r="A816" s="52"/>
      <c r="B816" s="53"/>
      <c r="C816" s="53"/>
      <c r="D816" s="53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</row>
    <row r="817" spans="1:26" ht="15.75" customHeight="1" x14ac:dyDescent="0.25">
      <c r="A817" s="52"/>
      <c r="B817" s="53"/>
      <c r="C817" s="53"/>
      <c r="D817" s="53"/>
      <c r="E817" s="53"/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</row>
    <row r="818" spans="1:26" ht="15.75" customHeight="1" x14ac:dyDescent="0.25">
      <c r="A818" s="52"/>
      <c r="B818" s="53"/>
      <c r="C818" s="53"/>
      <c r="D818" s="53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</row>
    <row r="819" spans="1:26" ht="15.75" customHeight="1" x14ac:dyDescent="0.25">
      <c r="A819" s="52"/>
      <c r="B819" s="53"/>
      <c r="C819" s="53"/>
      <c r="D819" s="53"/>
      <c r="E819" s="53"/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</row>
    <row r="820" spans="1:26" ht="15.75" customHeight="1" x14ac:dyDescent="0.25">
      <c r="A820" s="52"/>
      <c r="B820" s="53"/>
      <c r="C820" s="53"/>
      <c r="D820" s="53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</row>
    <row r="821" spans="1:26" ht="15.75" customHeight="1" x14ac:dyDescent="0.25">
      <c r="A821" s="52"/>
      <c r="B821" s="53"/>
      <c r="C821" s="53"/>
      <c r="D821" s="53"/>
      <c r="E821" s="53"/>
      <c r="F821" s="53"/>
      <c r="G821" s="53"/>
      <c r="H821" s="53"/>
      <c r="I821" s="53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</row>
    <row r="822" spans="1:26" ht="15.75" customHeight="1" x14ac:dyDescent="0.25">
      <c r="A822" s="52"/>
      <c r="B822" s="53"/>
      <c r="C822" s="53"/>
      <c r="D822" s="53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</row>
    <row r="823" spans="1:26" ht="15.75" customHeight="1" x14ac:dyDescent="0.25">
      <c r="A823" s="52"/>
      <c r="B823" s="53"/>
      <c r="C823" s="53"/>
      <c r="D823" s="53"/>
      <c r="E823" s="53"/>
      <c r="F823" s="53"/>
      <c r="G823" s="53"/>
      <c r="H823" s="53"/>
      <c r="I823" s="53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</row>
    <row r="824" spans="1:26" ht="15.75" customHeight="1" x14ac:dyDescent="0.25">
      <c r="A824" s="52"/>
      <c r="B824" s="53"/>
      <c r="C824" s="53"/>
      <c r="D824" s="53"/>
      <c r="E824" s="5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</row>
    <row r="825" spans="1:26" ht="15.75" customHeight="1" x14ac:dyDescent="0.25">
      <c r="A825" s="52"/>
      <c r="B825" s="53"/>
      <c r="C825" s="53"/>
      <c r="D825" s="53"/>
      <c r="E825" s="53"/>
      <c r="F825" s="53"/>
      <c r="G825" s="53"/>
      <c r="H825" s="53"/>
      <c r="I825" s="53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</row>
    <row r="826" spans="1:26" ht="15.75" customHeight="1" x14ac:dyDescent="0.25">
      <c r="A826" s="52"/>
      <c r="B826" s="53"/>
      <c r="C826" s="53"/>
      <c r="D826" s="53"/>
      <c r="E826" s="5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</row>
    <row r="827" spans="1:26" ht="15.75" customHeight="1" x14ac:dyDescent="0.25">
      <c r="A827" s="52"/>
      <c r="B827" s="53"/>
      <c r="C827" s="53"/>
      <c r="D827" s="53"/>
      <c r="E827" s="53"/>
      <c r="F827" s="53"/>
      <c r="G827" s="53"/>
      <c r="H827" s="53"/>
      <c r="I827" s="53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</row>
    <row r="828" spans="1:26" ht="15.75" customHeight="1" x14ac:dyDescent="0.25">
      <c r="A828" s="52"/>
      <c r="B828" s="53"/>
      <c r="C828" s="53"/>
      <c r="D828" s="53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</row>
    <row r="829" spans="1:26" ht="15.75" customHeight="1" x14ac:dyDescent="0.25">
      <c r="A829" s="52"/>
      <c r="B829" s="53"/>
      <c r="C829" s="53"/>
      <c r="D829" s="53"/>
      <c r="E829" s="53"/>
      <c r="F829" s="53"/>
      <c r="G829" s="53"/>
      <c r="H829" s="53"/>
      <c r="I829" s="53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</row>
    <row r="830" spans="1:26" ht="15.75" customHeight="1" x14ac:dyDescent="0.25">
      <c r="A830" s="52"/>
      <c r="B830" s="53"/>
      <c r="C830" s="53"/>
      <c r="D830" s="53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</row>
    <row r="831" spans="1:26" ht="15.75" customHeight="1" x14ac:dyDescent="0.25">
      <c r="A831" s="52"/>
      <c r="B831" s="53"/>
      <c r="C831" s="53"/>
      <c r="D831" s="53"/>
      <c r="E831" s="5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</row>
    <row r="832" spans="1:26" ht="15.75" customHeight="1" x14ac:dyDescent="0.25">
      <c r="A832" s="52"/>
      <c r="B832" s="53"/>
      <c r="C832" s="53"/>
      <c r="D832" s="53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</row>
    <row r="833" spans="1:26" ht="15.75" customHeight="1" x14ac:dyDescent="0.25">
      <c r="A833" s="52"/>
      <c r="B833" s="53"/>
      <c r="C833" s="53"/>
      <c r="D833" s="53"/>
      <c r="E833" s="53"/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</row>
    <row r="834" spans="1:26" ht="15.75" customHeight="1" x14ac:dyDescent="0.25">
      <c r="A834" s="52"/>
      <c r="B834" s="53"/>
      <c r="C834" s="53"/>
      <c r="D834" s="53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</row>
    <row r="835" spans="1:26" ht="15.75" customHeight="1" x14ac:dyDescent="0.25">
      <c r="A835" s="52"/>
      <c r="B835" s="53"/>
      <c r="C835" s="53"/>
      <c r="D835" s="53"/>
      <c r="E835" s="53"/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</row>
    <row r="836" spans="1:26" ht="15.75" customHeight="1" x14ac:dyDescent="0.25">
      <c r="A836" s="52"/>
      <c r="B836" s="53"/>
      <c r="C836" s="53"/>
      <c r="D836" s="53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</row>
    <row r="837" spans="1:26" ht="15.75" customHeight="1" x14ac:dyDescent="0.25">
      <c r="A837" s="52"/>
      <c r="B837" s="53"/>
      <c r="C837" s="53"/>
      <c r="D837" s="53"/>
      <c r="E837" s="53"/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</row>
    <row r="838" spans="1:26" ht="15.75" customHeight="1" x14ac:dyDescent="0.25">
      <c r="A838" s="52"/>
      <c r="B838" s="53"/>
      <c r="C838" s="53"/>
      <c r="D838" s="53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</row>
    <row r="839" spans="1:26" ht="15.75" customHeight="1" x14ac:dyDescent="0.25">
      <c r="A839" s="52"/>
      <c r="B839" s="53"/>
      <c r="C839" s="53"/>
      <c r="D839" s="53"/>
      <c r="E839" s="53"/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</row>
    <row r="840" spans="1:26" ht="15.75" customHeight="1" x14ac:dyDescent="0.25">
      <c r="A840" s="52"/>
      <c r="B840" s="53"/>
      <c r="C840" s="53"/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</row>
    <row r="841" spans="1:26" ht="15.75" customHeight="1" x14ac:dyDescent="0.25">
      <c r="A841" s="52"/>
      <c r="B841" s="53"/>
      <c r="C841" s="53"/>
      <c r="D841" s="53"/>
      <c r="E841" s="53"/>
      <c r="F841" s="53"/>
      <c r="G841" s="53"/>
      <c r="H841" s="53"/>
      <c r="I841" s="53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</row>
    <row r="842" spans="1:26" ht="15.75" customHeight="1" x14ac:dyDescent="0.25">
      <c r="A842" s="52"/>
      <c r="B842" s="53"/>
      <c r="C842" s="53"/>
      <c r="D842" s="53"/>
      <c r="E842" s="5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</row>
    <row r="843" spans="1:26" ht="15.75" customHeight="1" x14ac:dyDescent="0.25">
      <c r="A843" s="52"/>
      <c r="B843" s="53"/>
      <c r="C843" s="53"/>
      <c r="D843" s="53"/>
      <c r="E843" s="53"/>
      <c r="F843" s="53"/>
      <c r="G843" s="53"/>
      <c r="H843" s="53"/>
      <c r="I843" s="53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</row>
    <row r="844" spans="1:26" ht="15.75" customHeight="1" x14ac:dyDescent="0.25">
      <c r="A844" s="52"/>
      <c r="B844" s="53"/>
      <c r="C844" s="53"/>
      <c r="D844" s="53"/>
      <c r="E844" s="5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</row>
    <row r="845" spans="1:26" ht="15.75" customHeight="1" x14ac:dyDescent="0.25">
      <c r="A845" s="52"/>
      <c r="B845" s="53"/>
      <c r="C845" s="53"/>
      <c r="D845" s="53"/>
      <c r="E845" s="53"/>
      <c r="F845" s="53"/>
      <c r="G845" s="53"/>
      <c r="H845" s="53"/>
      <c r="I845" s="53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</row>
    <row r="846" spans="1:26" ht="15.75" customHeight="1" x14ac:dyDescent="0.25">
      <c r="A846" s="52"/>
      <c r="B846" s="53"/>
      <c r="C846" s="53"/>
      <c r="D846" s="53"/>
      <c r="E846" s="5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</row>
    <row r="847" spans="1:26" ht="15.75" customHeight="1" x14ac:dyDescent="0.25">
      <c r="A847" s="52"/>
      <c r="B847" s="53"/>
      <c r="C847" s="53"/>
      <c r="D847" s="53"/>
      <c r="E847" s="53"/>
      <c r="F847" s="53"/>
      <c r="G847" s="53"/>
      <c r="H847" s="53"/>
      <c r="I847" s="53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</row>
    <row r="848" spans="1:26" ht="15.75" customHeight="1" x14ac:dyDescent="0.25">
      <c r="A848" s="52"/>
      <c r="B848" s="53"/>
      <c r="C848" s="53"/>
      <c r="D848" s="53"/>
      <c r="E848" s="5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</row>
    <row r="849" spans="1:26" ht="15.75" customHeight="1" x14ac:dyDescent="0.25">
      <c r="A849" s="52"/>
      <c r="B849" s="53"/>
      <c r="C849" s="53"/>
      <c r="D849" s="53"/>
      <c r="E849" s="53"/>
      <c r="F849" s="53"/>
      <c r="G849" s="53"/>
      <c r="H849" s="53"/>
      <c r="I849" s="53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</row>
    <row r="850" spans="1:26" ht="15.75" customHeight="1" x14ac:dyDescent="0.25">
      <c r="A850" s="52"/>
      <c r="B850" s="53"/>
      <c r="C850" s="53"/>
      <c r="D850" s="53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</row>
    <row r="851" spans="1:26" ht="15.75" customHeight="1" x14ac:dyDescent="0.25">
      <c r="A851" s="52"/>
      <c r="B851" s="53"/>
      <c r="C851" s="53"/>
      <c r="D851" s="53"/>
      <c r="E851" s="53"/>
      <c r="F851" s="53"/>
      <c r="G851" s="53"/>
      <c r="H851" s="53"/>
      <c r="I851" s="53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</row>
    <row r="852" spans="1:26" ht="15.75" customHeight="1" x14ac:dyDescent="0.25">
      <c r="A852" s="52"/>
      <c r="B852" s="53"/>
      <c r="C852" s="53"/>
      <c r="D852" s="53"/>
      <c r="E852" s="5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</row>
    <row r="853" spans="1:26" ht="15.75" customHeight="1" x14ac:dyDescent="0.25">
      <c r="A853" s="52"/>
      <c r="B853" s="53"/>
      <c r="C853" s="53"/>
      <c r="D853" s="53"/>
      <c r="E853" s="53"/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</row>
    <row r="854" spans="1:26" ht="15.75" customHeight="1" x14ac:dyDescent="0.25">
      <c r="A854" s="52"/>
      <c r="B854" s="53"/>
      <c r="C854" s="53"/>
      <c r="D854" s="53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</row>
    <row r="855" spans="1:26" ht="15.75" customHeight="1" x14ac:dyDescent="0.25">
      <c r="A855" s="52"/>
      <c r="B855" s="53"/>
      <c r="C855" s="53"/>
      <c r="D855" s="53"/>
      <c r="E855" s="5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</row>
    <row r="856" spans="1:26" ht="15.75" customHeight="1" x14ac:dyDescent="0.25">
      <c r="A856" s="52"/>
      <c r="B856" s="53"/>
      <c r="C856" s="53"/>
      <c r="D856" s="53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</row>
    <row r="857" spans="1:26" ht="15.75" customHeight="1" x14ac:dyDescent="0.25">
      <c r="A857" s="52"/>
      <c r="B857" s="53"/>
      <c r="C857" s="53"/>
      <c r="D857" s="53"/>
      <c r="E857" s="5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</row>
    <row r="858" spans="1:26" ht="15.75" customHeight="1" x14ac:dyDescent="0.25">
      <c r="A858" s="52"/>
      <c r="B858" s="53"/>
      <c r="C858" s="53"/>
      <c r="D858" s="53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</row>
    <row r="859" spans="1:26" ht="15.75" customHeight="1" x14ac:dyDescent="0.25">
      <c r="A859" s="52"/>
      <c r="B859" s="53"/>
      <c r="C859" s="53"/>
      <c r="D859" s="53"/>
      <c r="E859" s="53"/>
      <c r="F859" s="53"/>
      <c r="G859" s="53"/>
      <c r="H859" s="53"/>
      <c r="I859" s="53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</row>
    <row r="860" spans="1:26" ht="15.75" customHeight="1" x14ac:dyDescent="0.25">
      <c r="A860" s="52"/>
      <c r="B860" s="53"/>
      <c r="C860" s="53"/>
      <c r="D860" s="53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</row>
    <row r="861" spans="1:26" ht="15.75" customHeight="1" x14ac:dyDescent="0.25">
      <c r="A861" s="52"/>
      <c r="B861" s="53"/>
      <c r="C861" s="53"/>
      <c r="D861" s="53"/>
      <c r="E861" s="53"/>
      <c r="F861" s="53"/>
      <c r="G861" s="53"/>
      <c r="H861" s="53"/>
      <c r="I861" s="53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</row>
    <row r="862" spans="1:26" ht="15.75" customHeight="1" x14ac:dyDescent="0.25">
      <c r="A862" s="52"/>
      <c r="B862" s="53"/>
      <c r="C862" s="53"/>
      <c r="D862" s="53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</row>
    <row r="863" spans="1:26" ht="15.75" customHeight="1" x14ac:dyDescent="0.25">
      <c r="A863" s="52"/>
      <c r="B863" s="53"/>
      <c r="C863" s="53"/>
      <c r="D863" s="53"/>
      <c r="E863" s="53"/>
      <c r="F863" s="53"/>
      <c r="G863" s="53"/>
      <c r="H863" s="53"/>
      <c r="I863" s="53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</row>
    <row r="864" spans="1:26" ht="15.75" customHeight="1" x14ac:dyDescent="0.25">
      <c r="A864" s="52"/>
      <c r="B864" s="53"/>
      <c r="C864" s="53"/>
      <c r="D864" s="53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</row>
    <row r="865" spans="1:26" ht="15.75" customHeight="1" x14ac:dyDescent="0.25">
      <c r="A865" s="52"/>
      <c r="B865" s="53"/>
      <c r="C865" s="53"/>
      <c r="D865" s="53"/>
      <c r="E865" s="53"/>
      <c r="F865" s="53"/>
      <c r="G865" s="53"/>
      <c r="H865" s="53"/>
      <c r="I865" s="53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</row>
    <row r="866" spans="1:26" ht="15.75" customHeight="1" x14ac:dyDescent="0.25">
      <c r="A866" s="52"/>
      <c r="B866" s="53"/>
      <c r="C866" s="53"/>
      <c r="D866" s="53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</row>
    <row r="867" spans="1:26" ht="15.75" customHeight="1" x14ac:dyDescent="0.25">
      <c r="A867" s="52"/>
      <c r="B867" s="53"/>
      <c r="C867" s="53"/>
      <c r="D867" s="53"/>
      <c r="E867" s="53"/>
      <c r="F867" s="53"/>
      <c r="G867" s="53"/>
      <c r="H867" s="53"/>
      <c r="I867" s="53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</row>
    <row r="868" spans="1:26" ht="15.75" customHeight="1" x14ac:dyDescent="0.25">
      <c r="A868" s="52"/>
      <c r="B868" s="53"/>
      <c r="C868" s="53"/>
      <c r="D868" s="53"/>
      <c r="E868" s="5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</row>
    <row r="869" spans="1:26" ht="15.75" customHeight="1" x14ac:dyDescent="0.25">
      <c r="A869" s="52"/>
      <c r="B869" s="53"/>
      <c r="C869" s="53"/>
      <c r="D869" s="53"/>
      <c r="E869" s="53"/>
      <c r="F869" s="53"/>
      <c r="G869" s="53"/>
      <c r="H869" s="53"/>
      <c r="I869" s="53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</row>
    <row r="870" spans="1:26" ht="15.75" customHeight="1" x14ac:dyDescent="0.25">
      <c r="A870" s="52"/>
      <c r="B870" s="53"/>
      <c r="C870" s="53"/>
      <c r="D870" s="53"/>
      <c r="E870" s="5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</row>
    <row r="871" spans="1:26" ht="15.75" customHeight="1" x14ac:dyDescent="0.25">
      <c r="A871" s="52"/>
      <c r="B871" s="53"/>
      <c r="C871" s="53"/>
      <c r="D871" s="53"/>
      <c r="E871" s="53"/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</row>
    <row r="872" spans="1:26" ht="15.75" customHeight="1" x14ac:dyDescent="0.25">
      <c r="A872" s="52"/>
      <c r="B872" s="53"/>
      <c r="C872" s="53"/>
      <c r="D872" s="53"/>
      <c r="E872" s="5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</row>
    <row r="873" spans="1:26" ht="15.75" customHeight="1" x14ac:dyDescent="0.25">
      <c r="A873" s="52"/>
      <c r="B873" s="53"/>
      <c r="C873" s="53"/>
      <c r="D873" s="53"/>
      <c r="E873" s="53"/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</row>
    <row r="874" spans="1:26" ht="15.75" customHeight="1" x14ac:dyDescent="0.25">
      <c r="A874" s="52"/>
      <c r="B874" s="53"/>
      <c r="C874" s="53"/>
      <c r="D874" s="53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</row>
    <row r="875" spans="1:26" ht="15.75" customHeight="1" x14ac:dyDescent="0.25">
      <c r="A875" s="52"/>
      <c r="B875" s="53"/>
      <c r="C875" s="53"/>
      <c r="D875" s="53"/>
      <c r="E875" s="53"/>
      <c r="F875" s="53"/>
      <c r="G875" s="53"/>
      <c r="H875" s="53"/>
      <c r="I875" s="53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</row>
    <row r="876" spans="1:26" ht="15.75" customHeight="1" x14ac:dyDescent="0.25">
      <c r="A876" s="52"/>
      <c r="B876" s="53"/>
      <c r="C876" s="53"/>
      <c r="D876" s="53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</row>
    <row r="877" spans="1:26" ht="15.75" customHeight="1" x14ac:dyDescent="0.25">
      <c r="A877" s="52"/>
      <c r="B877" s="53"/>
      <c r="C877" s="53"/>
      <c r="D877" s="53"/>
      <c r="E877" s="53"/>
      <c r="F877" s="53"/>
      <c r="G877" s="53"/>
      <c r="H877" s="53"/>
      <c r="I877" s="53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</row>
    <row r="878" spans="1:26" ht="15.75" customHeight="1" x14ac:dyDescent="0.25">
      <c r="A878" s="52"/>
      <c r="B878" s="53"/>
      <c r="C878" s="53"/>
      <c r="D878" s="53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</row>
    <row r="879" spans="1:26" ht="15.75" customHeight="1" x14ac:dyDescent="0.25">
      <c r="A879" s="52"/>
      <c r="B879" s="53"/>
      <c r="C879" s="53"/>
      <c r="D879" s="53"/>
      <c r="E879" s="53"/>
      <c r="F879" s="53"/>
      <c r="G879" s="53"/>
      <c r="H879" s="53"/>
      <c r="I879" s="53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</row>
    <row r="880" spans="1:26" ht="15.75" customHeight="1" x14ac:dyDescent="0.25">
      <c r="A880" s="52"/>
      <c r="B880" s="53"/>
      <c r="C880" s="53"/>
      <c r="D880" s="53"/>
      <c r="E880" s="5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</row>
    <row r="881" spans="1:26" ht="15.75" customHeight="1" x14ac:dyDescent="0.25">
      <c r="A881" s="52"/>
      <c r="B881" s="53"/>
      <c r="C881" s="53"/>
      <c r="D881" s="53"/>
      <c r="E881" s="53"/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</row>
    <row r="882" spans="1:26" ht="15.75" customHeight="1" x14ac:dyDescent="0.25">
      <c r="A882" s="52"/>
      <c r="B882" s="53"/>
      <c r="C882" s="53"/>
      <c r="D882" s="53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</row>
    <row r="883" spans="1:26" ht="15.75" customHeight="1" x14ac:dyDescent="0.25">
      <c r="A883" s="52"/>
      <c r="B883" s="53"/>
      <c r="C883" s="53"/>
      <c r="D883" s="53"/>
      <c r="E883" s="53"/>
      <c r="F883" s="53"/>
      <c r="G883" s="53"/>
      <c r="H883" s="53"/>
      <c r="I883" s="53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</row>
    <row r="884" spans="1:26" ht="15.75" customHeight="1" x14ac:dyDescent="0.25">
      <c r="A884" s="52"/>
      <c r="B884" s="53"/>
      <c r="C884" s="53"/>
      <c r="D884" s="53"/>
      <c r="E884" s="5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</row>
    <row r="885" spans="1:26" ht="15.75" customHeight="1" x14ac:dyDescent="0.25">
      <c r="A885" s="52"/>
      <c r="B885" s="53"/>
      <c r="C885" s="53"/>
      <c r="D885" s="53"/>
      <c r="E885" s="53"/>
      <c r="F885" s="53"/>
      <c r="G885" s="53"/>
      <c r="H885" s="53"/>
      <c r="I885" s="53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</row>
    <row r="886" spans="1:26" ht="15.75" customHeight="1" x14ac:dyDescent="0.25">
      <c r="A886" s="52"/>
      <c r="B886" s="53"/>
      <c r="C886" s="53"/>
      <c r="D886" s="53"/>
      <c r="E886" s="5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</row>
    <row r="887" spans="1:26" ht="15.75" customHeight="1" x14ac:dyDescent="0.25">
      <c r="A887" s="52"/>
      <c r="B887" s="53"/>
      <c r="C887" s="53"/>
      <c r="D887" s="53"/>
      <c r="E887" s="53"/>
      <c r="F887" s="53"/>
      <c r="G887" s="53"/>
      <c r="H887" s="53"/>
      <c r="I887" s="53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</row>
    <row r="888" spans="1:26" ht="15.75" customHeight="1" x14ac:dyDescent="0.25">
      <c r="A888" s="52"/>
      <c r="B888" s="53"/>
      <c r="C888" s="53"/>
      <c r="D888" s="53"/>
      <c r="E888" s="5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</row>
    <row r="889" spans="1:26" ht="15.75" customHeight="1" x14ac:dyDescent="0.25">
      <c r="A889" s="52"/>
      <c r="B889" s="53"/>
      <c r="C889" s="53"/>
      <c r="D889" s="53"/>
      <c r="E889" s="53"/>
      <c r="F889" s="53"/>
      <c r="G889" s="53"/>
      <c r="H889" s="53"/>
      <c r="I889" s="53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</row>
    <row r="890" spans="1:26" ht="15.75" customHeight="1" x14ac:dyDescent="0.25">
      <c r="A890" s="52"/>
      <c r="B890" s="53"/>
      <c r="C890" s="53"/>
      <c r="D890" s="53"/>
      <c r="E890" s="5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</row>
    <row r="891" spans="1:26" ht="15.75" customHeight="1" x14ac:dyDescent="0.25">
      <c r="A891" s="52"/>
      <c r="B891" s="53"/>
      <c r="C891" s="53"/>
      <c r="D891" s="53"/>
      <c r="E891" s="53"/>
      <c r="F891" s="53"/>
      <c r="G891" s="53"/>
      <c r="H891" s="53"/>
      <c r="I891" s="53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</row>
    <row r="892" spans="1:26" ht="15.75" customHeight="1" x14ac:dyDescent="0.25">
      <c r="A892" s="52"/>
      <c r="B892" s="53"/>
      <c r="C892" s="53"/>
      <c r="D892" s="53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</row>
    <row r="893" spans="1:26" ht="15.75" customHeight="1" x14ac:dyDescent="0.25">
      <c r="A893" s="52"/>
      <c r="B893" s="53"/>
      <c r="C893" s="53"/>
      <c r="D893" s="53"/>
      <c r="E893" s="53"/>
      <c r="F893" s="53"/>
      <c r="G893" s="53"/>
      <c r="H893" s="53"/>
      <c r="I893" s="53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</row>
    <row r="894" spans="1:26" ht="15.75" customHeight="1" x14ac:dyDescent="0.25">
      <c r="A894" s="52"/>
      <c r="B894" s="53"/>
      <c r="C894" s="53"/>
      <c r="D894" s="53"/>
      <c r="E894" s="5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</row>
    <row r="895" spans="1:26" ht="15.75" customHeight="1" x14ac:dyDescent="0.25">
      <c r="A895" s="52"/>
      <c r="B895" s="53"/>
      <c r="C895" s="53"/>
      <c r="D895" s="53"/>
      <c r="E895" s="53"/>
      <c r="F895" s="53"/>
      <c r="G895" s="53"/>
      <c r="H895" s="53"/>
      <c r="I895" s="53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</row>
    <row r="896" spans="1:26" ht="15.75" customHeight="1" x14ac:dyDescent="0.25">
      <c r="A896" s="52"/>
      <c r="B896" s="53"/>
      <c r="C896" s="53"/>
      <c r="D896" s="53"/>
      <c r="E896" s="5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</row>
    <row r="897" spans="1:26" ht="15.75" customHeight="1" x14ac:dyDescent="0.25">
      <c r="A897" s="52"/>
      <c r="B897" s="53"/>
      <c r="C897" s="53"/>
      <c r="D897" s="53"/>
      <c r="E897" s="53"/>
      <c r="F897" s="53"/>
      <c r="G897" s="53"/>
      <c r="H897" s="53"/>
      <c r="I897" s="53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</row>
    <row r="898" spans="1:26" ht="15.75" customHeight="1" x14ac:dyDescent="0.25">
      <c r="A898" s="52"/>
      <c r="B898" s="53"/>
      <c r="C898" s="53"/>
      <c r="D898" s="53"/>
      <c r="E898" s="53"/>
      <c r="F898" s="53"/>
      <c r="G898" s="53"/>
      <c r="H898" s="53"/>
      <c r="I898" s="53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</row>
    <row r="899" spans="1:26" ht="15.75" customHeight="1" x14ac:dyDescent="0.25">
      <c r="A899" s="52"/>
      <c r="B899" s="53"/>
      <c r="C899" s="53"/>
      <c r="D899" s="53"/>
      <c r="E899" s="53"/>
      <c r="F899" s="53"/>
      <c r="G899" s="53"/>
      <c r="H899" s="53"/>
      <c r="I899" s="53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</row>
    <row r="900" spans="1:26" ht="15.75" customHeight="1" x14ac:dyDescent="0.25">
      <c r="A900" s="52"/>
      <c r="B900" s="53"/>
      <c r="C900" s="53"/>
      <c r="D900" s="53"/>
      <c r="E900" s="53"/>
      <c r="F900" s="53"/>
      <c r="G900" s="53"/>
      <c r="H900" s="53"/>
      <c r="I900" s="53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</row>
    <row r="901" spans="1:26" ht="15.75" customHeight="1" x14ac:dyDescent="0.25">
      <c r="A901" s="52"/>
      <c r="B901" s="53"/>
      <c r="C901" s="53"/>
      <c r="D901" s="53"/>
      <c r="E901" s="53"/>
      <c r="F901" s="53"/>
      <c r="G901" s="53"/>
      <c r="H901" s="53"/>
      <c r="I901" s="53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</row>
    <row r="902" spans="1:26" ht="15.75" customHeight="1" x14ac:dyDescent="0.25">
      <c r="A902" s="52"/>
      <c r="B902" s="53"/>
      <c r="C902" s="53"/>
      <c r="D902" s="53"/>
      <c r="E902" s="53"/>
      <c r="F902" s="53"/>
      <c r="G902" s="53"/>
      <c r="H902" s="53"/>
      <c r="I902" s="53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</row>
    <row r="903" spans="1:26" ht="15.75" customHeight="1" x14ac:dyDescent="0.25">
      <c r="A903" s="52"/>
      <c r="B903" s="53"/>
      <c r="C903" s="53"/>
      <c r="D903" s="53"/>
      <c r="E903" s="53"/>
      <c r="F903" s="53"/>
      <c r="G903" s="53"/>
      <c r="H903" s="53"/>
      <c r="I903" s="53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</row>
    <row r="904" spans="1:26" ht="15.75" customHeight="1" x14ac:dyDescent="0.25">
      <c r="A904" s="52"/>
      <c r="B904" s="53"/>
      <c r="C904" s="53"/>
      <c r="D904" s="53"/>
      <c r="E904" s="53"/>
      <c r="F904" s="53"/>
      <c r="G904" s="53"/>
      <c r="H904" s="53"/>
      <c r="I904" s="53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</row>
    <row r="905" spans="1:26" ht="15.75" customHeight="1" x14ac:dyDescent="0.25">
      <c r="A905" s="52"/>
      <c r="B905" s="53"/>
      <c r="C905" s="53"/>
      <c r="D905" s="53"/>
      <c r="E905" s="53"/>
      <c r="F905" s="53"/>
      <c r="G905" s="53"/>
      <c r="H905" s="53"/>
      <c r="I905" s="53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</row>
    <row r="906" spans="1:26" ht="15.75" customHeight="1" x14ac:dyDescent="0.25">
      <c r="A906" s="52"/>
      <c r="B906" s="53"/>
      <c r="C906" s="53"/>
      <c r="D906" s="53"/>
      <c r="E906" s="53"/>
      <c r="F906" s="53"/>
      <c r="G906" s="53"/>
      <c r="H906" s="53"/>
      <c r="I906" s="53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</row>
    <row r="907" spans="1:26" ht="15.75" customHeight="1" x14ac:dyDescent="0.25">
      <c r="A907" s="52"/>
      <c r="B907" s="53"/>
      <c r="C907" s="53"/>
      <c r="D907" s="53"/>
      <c r="E907" s="53"/>
      <c r="F907" s="53"/>
      <c r="G907" s="53"/>
      <c r="H907" s="53"/>
      <c r="I907" s="53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</row>
    <row r="908" spans="1:26" ht="15.75" customHeight="1" x14ac:dyDescent="0.25">
      <c r="A908" s="52"/>
      <c r="B908" s="53"/>
      <c r="C908" s="53"/>
      <c r="D908" s="53"/>
      <c r="E908" s="53"/>
      <c r="F908" s="53"/>
      <c r="G908" s="53"/>
      <c r="H908" s="53"/>
      <c r="I908" s="53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</row>
    <row r="909" spans="1:26" ht="15.75" customHeight="1" x14ac:dyDescent="0.25">
      <c r="A909" s="52"/>
      <c r="B909" s="53"/>
      <c r="C909" s="53"/>
      <c r="D909" s="53"/>
      <c r="E909" s="53"/>
      <c r="F909" s="53"/>
      <c r="G909" s="53"/>
      <c r="H909" s="53"/>
      <c r="I909" s="53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</row>
    <row r="910" spans="1:26" ht="15.75" customHeight="1" x14ac:dyDescent="0.25">
      <c r="A910" s="52"/>
      <c r="B910" s="53"/>
      <c r="C910" s="53"/>
      <c r="D910" s="53"/>
      <c r="E910" s="53"/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</row>
    <row r="911" spans="1:26" ht="15.75" customHeight="1" x14ac:dyDescent="0.25">
      <c r="A911" s="52"/>
      <c r="B911" s="53"/>
      <c r="C911" s="53"/>
      <c r="D911" s="53"/>
      <c r="E911" s="53"/>
      <c r="F911" s="53"/>
      <c r="G911" s="53"/>
      <c r="H911" s="53"/>
      <c r="I911" s="53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</row>
    <row r="912" spans="1:26" ht="15.75" customHeight="1" x14ac:dyDescent="0.25">
      <c r="A912" s="52"/>
      <c r="B912" s="53"/>
      <c r="C912" s="53"/>
      <c r="D912" s="53"/>
      <c r="E912" s="5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</row>
    <row r="913" spans="1:26" ht="15.75" customHeight="1" x14ac:dyDescent="0.25">
      <c r="A913" s="52"/>
      <c r="B913" s="53"/>
      <c r="C913" s="53"/>
      <c r="D913" s="53"/>
      <c r="E913" s="53"/>
      <c r="F913" s="53"/>
      <c r="G913" s="53"/>
      <c r="H913" s="53"/>
      <c r="I913" s="53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</row>
    <row r="914" spans="1:26" ht="15.75" customHeight="1" x14ac:dyDescent="0.25">
      <c r="A914" s="52"/>
      <c r="B914" s="53"/>
      <c r="C914" s="53"/>
      <c r="D914" s="53"/>
      <c r="E914" s="5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</row>
    <row r="915" spans="1:26" ht="15.75" customHeight="1" x14ac:dyDescent="0.25">
      <c r="A915" s="52"/>
      <c r="B915" s="53"/>
      <c r="C915" s="53"/>
      <c r="D915" s="53"/>
      <c r="E915" s="53"/>
      <c r="F915" s="53"/>
      <c r="G915" s="53"/>
      <c r="H915" s="53"/>
      <c r="I915" s="53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</row>
    <row r="916" spans="1:26" ht="15.75" customHeight="1" x14ac:dyDescent="0.25">
      <c r="A916" s="52"/>
      <c r="B916" s="53"/>
      <c r="C916" s="53"/>
      <c r="D916" s="53"/>
      <c r="E916" s="5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</row>
    <row r="917" spans="1:26" ht="15.75" customHeight="1" x14ac:dyDescent="0.25">
      <c r="A917" s="52"/>
      <c r="B917" s="53"/>
      <c r="C917" s="53"/>
      <c r="D917" s="53"/>
      <c r="E917" s="53"/>
      <c r="F917" s="53"/>
      <c r="G917" s="53"/>
      <c r="H917" s="53"/>
      <c r="I917" s="53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</row>
    <row r="918" spans="1:26" ht="15.75" customHeight="1" x14ac:dyDescent="0.25">
      <c r="A918" s="52"/>
      <c r="B918" s="53"/>
      <c r="C918" s="53"/>
      <c r="D918" s="53"/>
      <c r="E918" s="5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</row>
    <row r="919" spans="1:26" ht="15.75" customHeight="1" x14ac:dyDescent="0.25">
      <c r="A919" s="52"/>
      <c r="B919" s="53"/>
      <c r="C919" s="53"/>
      <c r="D919" s="53"/>
      <c r="E919" s="53"/>
      <c r="F919" s="53"/>
      <c r="G919" s="53"/>
      <c r="H919" s="53"/>
      <c r="I919" s="53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</row>
    <row r="920" spans="1:26" ht="15.75" customHeight="1" x14ac:dyDescent="0.25">
      <c r="A920" s="52"/>
      <c r="B920" s="53"/>
      <c r="C920" s="53"/>
      <c r="D920" s="53"/>
      <c r="E920" s="53"/>
      <c r="F920" s="53"/>
      <c r="G920" s="53"/>
      <c r="H920" s="53"/>
      <c r="I920" s="53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</row>
    <row r="921" spans="1:26" ht="15.75" customHeight="1" x14ac:dyDescent="0.25">
      <c r="A921" s="52"/>
      <c r="B921" s="53"/>
      <c r="C921" s="53"/>
      <c r="D921" s="53"/>
      <c r="E921" s="53"/>
      <c r="F921" s="53"/>
      <c r="G921" s="53"/>
      <c r="H921" s="53"/>
      <c r="I921" s="53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</row>
    <row r="922" spans="1:26" ht="15.75" customHeight="1" x14ac:dyDescent="0.25">
      <c r="A922" s="52"/>
      <c r="B922" s="53"/>
      <c r="C922" s="53"/>
      <c r="D922" s="53"/>
      <c r="E922" s="53"/>
      <c r="F922" s="53"/>
      <c r="G922" s="53"/>
      <c r="H922" s="53"/>
      <c r="I922" s="53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</row>
    <row r="923" spans="1:26" ht="15.75" customHeight="1" x14ac:dyDescent="0.25">
      <c r="A923" s="52"/>
      <c r="B923" s="53"/>
      <c r="C923" s="53"/>
      <c r="D923" s="53"/>
      <c r="E923" s="53"/>
      <c r="F923" s="53"/>
      <c r="G923" s="53"/>
      <c r="H923" s="53"/>
      <c r="I923" s="53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</row>
    <row r="924" spans="1:26" ht="15.75" customHeight="1" x14ac:dyDescent="0.25">
      <c r="A924" s="52"/>
      <c r="B924" s="53"/>
      <c r="C924" s="53"/>
      <c r="D924" s="53"/>
      <c r="E924" s="53"/>
      <c r="F924" s="53"/>
      <c r="G924" s="53"/>
      <c r="H924" s="53"/>
      <c r="I924" s="53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</row>
    <row r="925" spans="1:26" ht="15.75" customHeight="1" x14ac:dyDescent="0.25">
      <c r="A925" s="52"/>
      <c r="B925" s="53"/>
      <c r="C925" s="53"/>
      <c r="D925" s="53"/>
      <c r="E925" s="53"/>
      <c r="F925" s="53"/>
      <c r="G925" s="53"/>
      <c r="H925" s="53"/>
      <c r="I925" s="53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</row>
    <row r="926" spans="1:26" ht="15.75" customHeight="1" x14ac:dyDescent="0.25">
      <c r="A926" s="52"/>
      <c r="B926" s="53"/>
      <c r="C926" s="53"/>
      <c r="D926" s="53"/>
      <c r="E926" s="53"/>
      <c r="F926" s="53"/>
      <c r="G926" s="53"/>
      <c r="H926" s="53"/>
      <c r="I926" s="53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</row>
    <row r="927" spans="1:26" ht="15.75" customHeight="1" x14ac:dyDescent="0.25">
      <c r="A927" s="52"/>
      <c r="B927" s="53"/>
      <c r="C927" s="53"/>
      <c r="D927" s="53"/>
      <c r="E927" s="53"/>
      <c r="F927" s="53"/>
      <c r="G927" s="53"/>
      <c r="H927" s="53"/>
      <c r="I927" s="53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</row>
    <row r="928" spans="1:26" ht="15.75" customHeight="1" x14ac:dyDescent="0.25">
      <c r="A928" s="52"/>
      <c r="B928" s="53"/>
      <c r="C928" s="53"/>
      <c r="D928" s="53"/>
      <c r="E928" s="53"/>
      <c r="F928" s="53"/>
      <c r="G928" s="53"/>
      <c r="H928" s="53"/>
      <c r="I928" s="53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</row>
    <row r="929" spans="1:26" ht="15.75" customHeight="1" x14ac:dyDescent="0.25">
      <c r="A929" s="52"/>
      <c r="B929" s="53"/>
      <c r="C929" s="53"/>
      <c r="D929" s="53"/>
      <c r="E929" s="53"/>
      <c r="F929" s="53"/>
      <c r="G929" s="53"/>
      <c r="H929" s="53"/>
      <c r="I929" s="53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</row>
    <row r="930" spans="1:26" ht="15.75" customHeight="1" x14ac:dyDescent="0.25">
      <c r="A930" s="52"/>
      <c r="B930" s="53"/>
      <c r="C930" s="53"/>
      <c r="D930" s="53"/>
      <c r="E930" s="53"/>
      <c r="F930" s="53"/>
      <c r="G930" s="53"/>
      <c r="H930" s="53"/>
      <c r="I930" s="53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</row>
    <row r="931" spans="1:26" ht="15.75" customHeight="1" x14ac:dyDescent="0.25">
      <c r="A931" s="52"/>
      <c r="B931" s="53"/>
      <c r="C931" s="53"/>
      <c r="D931" s="53"/>
      <c r="E931" s="53"/>
      <c r="F931" s="53"/>
      <c r="G931" s="53"/>
      <c r="H931" s="53"/>
      <c r="I931" s="53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</row>
    <row r="932" spans="1:26" ht="15.75" customHeight="1" x14ac:dyDescent="0.25">
      <c r="A932" s="52"/>
      <c r="B932" s="53"/>
      <c r="C932" s="53"/>
      <c r="D932" s="53"/>
      <c r="E932" s="53"/>
      <c r="F932" s="53"/>
      <c r="G932" s="53"/>
      <c r="H932" s="53"/>
      <c r="I932" s="53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</row>
    <row r="933" spans="1:26" ht="15.75" customHeight="1" x14ac:dyDescent="0.25">
      <c r="A933" s="52"/>
      <c r="B933" s="53"/>
      <c r="C933" s="53"/>
      <c r="D933" s="53"/>
      <c r="E933" s="53"/>
      <c r="F933" s="53"/>
      <c r="G933" s="53"/>
      <c r="H933" s="53"/>
      <c r="I933" s="53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</row>
    <row r="934" spans="1:26" ht="15.75" customHeight="1" x14ac:dyDescent="0.25">
      <c r="A934" s="52"/>
      <c r="B934" s="53"/>
      <c r="C934" s="53"/>
      <c r="D934" s="53"/>
      <c r="E934" s="53"/>
      <c r="F934" s="53"/>
      <c r="G934" s="53"/>
      <c r="H934" s="53"/>
      <c r="I934" s="53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</row>
    <row r="935" spans="1:26" ht="15.75" customHeight="1" x14ac:dyDescent="0.25">
      <c r="A935" s="52"/>
      <c r="B935" s="53"/>
      <c r="C935" s="53"/>
      <c r="D935" s="53"/>
      <c r="E935" s="53"/>
      <c r="F935" s="53"/>
      <c r="G935" s="53"/>
      <c r="H935" s="53"/>
      <c r="I935" s="53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</row>
    <row r="936" spans="1:26" ht="15.75" customHeight="1" x14ac:dyDescent="0.25">
      <c r="A936" s="52"/>
      <c r="B936" s="53"/>
      <c r="C936" s="53"/>
      <c r="D936" s="53"/>
      <c r="E936" s="53"/>
      <c r="F936" s="53"/>
      <c r="G936" s="53"/>
      <c r="H936" s="53"/>
      <c r="I936" s="53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</row>
    <row r="937" spans="1:26" ht="15.75" customHeight="1" x14ac:dyDescent="0.25">
      <c r="A937" s="52"/>
      <c r="B937" s="53"/>
      <c r="C937" s="53"/>
      <c r="D937" s="53"/>
      <c r="E937" s="53"/>
      <c r="F937" s="53"/>
      <c r="G937" s="53"/>
      <c r="H937" s="53"/>
      <c r="I937" s="53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</row>
    <row r="938" spans="1:26" ht="15.75" customHeight="1" x14ac:dyDescent="0.25">
      <c r="A938" s="52"/>
      <c r="B938" s="53"/>
      <c r="C938" s="53"/>
      <c r="D938" s="53"/>
      <c r="E938" s="53"/>
      <c r="F938" s="53"/>
      <c r="G938" s="53"/>
      <c r="H938" s="53"/>
      <c r="I938" s="53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</row>
    <row r="939" spans="1:26" ht="15.75" customHeight="1" x14ac:dyDescent="0.25">
      <c r="A939" s="52"/>
      <c r="B939" s="53"/>
      <c r="C939" s="53"/>
      <c r="D939" s="53"/>
      <c r="E939" s="53"/>
      <c r="F939" s="53"/>
      <c r="G939" s="53"/>
      <c r="H939" s="53"/>
      <c r="I939" s="53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</row>
    <row r="940" spans="1:26" ht="15.75" customHeight="1" x14ac:dyDescent="0.25">
      <c r="A940" s="52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</row>
    <row r="941" spans="1:26" ht="15.75" customHeight="1" x14ac:dyDescent="0.25">
      <c r="A941" s="52"/>
      <c r="B941" s="53"/>
      <c r="C941" s="53"/>
      <c r="D941" s="53"/>
      <c r="E941" s="53"/>
      <c r="F941" s="53"/>
      <c r="G941" s="53"/>
      <c r="H941" s="53"/>
      <c r="I941" s="53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</row>
    <row r="942" spans="1:26" ht="15.75" customHeight="1" x14ac:dyDescent="0.25">
      <c r="A942" s="52"/>
      <c r="B942" s="53"/>
      <c r="C942" s="53"/>
      <c r="D942" s="53"/>
      <c r="E942" s="53"/>
      <c r="F942" s="53"/>
      <c r="G942" s="53"/>
      <c r="H942" s="53"/>
      <c r="I942" s="53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</row>
    <row r="943" spans="1:26" ht="15.75" customHeight="1" x14ac:dyDescent="0.25">
      <c r="A943" s="52"/>
      <c r="B943" s="53"/>
      <c r="C943" s="53"/>
      <c r="D943" s="53"/>
      <c r="E943" s="53"/>
      <c r="F943" s="53"/>
      <c r="G943" s="53"/>
      <c r="H943" s="53"/>
      <c r="I943" s="53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</row>
    <row r="944" spans="1:26" ht="15.75" customHeight="1" x14ac:dyDescent="0.25">
      <c r="A944" s="52"/>
      <c r="B944" s="53"/>
      <c r="C944" s="53"/>
      <c r="D944" s="53"/>
      <c r="E944" s="53"/>
      <c r="F944" s="53"/>
      <c r="G944" s="53"/>
      <c r="H944" s="53"/>
      <c r="I944" s="53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</row>
    <row r="945" spans="1:26" ht="15.75" customHeight="1" x14ac:dyDescent="0.25">
      <c r="A945" s="52"/>
      <c r="B945" s="53"/>
      <c r="C945" s="53"/>
      <c r="D945" s="53"/>
      <c r="E945" s="53"/>
      <c r="F945" s="53"/>
      <c r="G945" s="53"/>
      <c r="H945" s="53"/>
      <c r="I945" s="53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</row>
    <row r="946" spans="1:26" ht="15.75" customHeight="1" x14ac:dyDescent="0.25">
      <c r="A946" s="52"/>
      <c r="B946" s="53"/>
      <c r="C946" s="53"/>
      <c r="D946" s="53"/>
      <c r="E946" s="53"/>
      <c r="F946" s="53"/>
      <c r="G946" s="53"/>
      <c r="H946" s="53"/>
      <c r="I946" s="53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</row>
    <row r="947" spans="1:26" ht="15.75" customHeight="1" x14ac:dyDescent="0.25">
      <c r="A947" s="52"/>
      <c r="B947" s="53"/>
      <c r="C947" s="53"/>
      <c r="D947" s="53"/>
      <c r="E947" s="53"/>
      <c r="F947" s="53"/>
      <c r="G947" s="53"/>
      <c r="H947" s="53"/>
      <c r="I947" s="53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</row>
    <row r="948" spans="1:26" ht="15.75" customHeight="1" x14ac:dyDescent="0.25">
      <c r="A948" s="52"/>
      <c r="B948" s="53"/>
      <c r="C948" s="53"/>
      <c r="D948" s="53"/>
      <c r="E948" s="53"/>
      <c r="F948" s="53"/>
      <c r="G948" s="53"/>
      <c r="H948" s="53"/>
      <c r="I948" s="53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</row>
    <row r="949" spans="1:26" ht="15.75" customHeight="1" x14ac:dyDescent="0.25">
      <c r="A949" s="52"/>
      <c r="B949" s="53"/>
      <c r="C949" s="53"/>
      <c r="D949" s="53"/>
      <c r="E949" s="53"/>
      <c r="F949" s="53"/>
      <c r="G949" s="53"/>
      <c r="H949" s="53"/>
      <c r="I949" s="53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</row>
    <row r="950" spans="1:26" ht="15.75" customHeight="1" x14ac:dyDescent="0.25">
      <c r="A950" s="52"/>
      <c r="B950" s="53"/>
      <c r="C950" s="53"/>
      <c r="D950" s="53"/>
      <c r="E950" s="53"/>
      <c r="F950" s="53"/>
      <c r="G950" s="53"/>
      <c r="H950" s="53"/>
      <c r="I950" s="53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</row>
    <row r="951" spans="1:26" ht="15.75" customHeight="1" x14ac:dyDescent="0.25">
      <c r="A951" s="52"/>
      <c r="B951" s="53"/>
      <c r="C951" s="53"/>
      <c r="D951" s="53"/>
      <c r="E951" s="53"/>
      <c r="F951" s="53"/>
      <c r="G951" s="53"/>
      <c r="H951" s="53"/>
      <c r="I951" s="53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</row>
    <row r="952" spans="1:26" ht="15.75" customHeight="1" x14ac:dyDescent="0.25">
      <c r="A952" s="52"/>
      <c r="B952" s="53"/>
      <c r="C952" s="53"/>
      <c r="D952" s="53"/>
      <c r="E952" s="53"/>
      <c r="F952" s="53"/>
      <c r="G952" s="53"/>
      <c r="H952" s="53"/>
      <c r="I952" s="53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</row>
    <row r="953" spans="1:26" ht="15.75" customHeight="1" x14ac:dyDescent="0.25">
      <c r="A953" s="52"/>
      <c r="B953" s="53"/>
      <c r="C953" s="53"/>
      <c r="D953" s="53"/>
      <c r="E953" s="53"/>
      <c r="F953" s="53"/>
      <c r="G953" s="53"/>
      <c r="H953" s="53"/>
      <c r="I953" s="53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</row>
    <row r="954" spans="1:26" ht="15.75" customHeight="1" x14ac:dyDescent="0.25">
      <c r="A954" s="52"/>
      <c r="B954" s="53"/>
      <c r="C954" s="53"/>
      <c r="D954" s="53"/>
      <c r="E954" s="53"/>
      <c r="F954" s="53"/>
      <c r="G954" s="53"/>
      <c r="H954" s="53"/>
      <c r="I954" s="53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</row>
    <row r="955" spans="1:26" ht="15.75" customHeight="1" x14ac:dyDescent="0.25">
      <c r="A955" s="52"/>
      <c r="B955" s="53"/>
      <c r="C955" s="53"/>
      <c r="D955" s="53"/>
      <c r="E955" s="53"/>
      <c r="F955" s="53"/>
      <c r="G955" s="53"/>
      <c r="H955" s="53"/>
      <c r="I955" s="53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</row>
    <row r="956" spans="1:26" ht="15.75" customHeight="1" x14ac:dyDescent="0.25">
      <c r="A956" s="52"/>
      <c r="B956" s="53"/>
      <c r="C956" s="53"/>
      <c r="D956" s="53"/>
      <c r="E956" s="53"/>
      <c r="F956" s="53"/>
      <c r="G956" s="53"/>
      <c r="H956" s="53"/>
      <c r="I956" s="53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</row>
    <row r="957" spans="1:26" ht="15.75" customHeight="1" x14ac:dyDescent="0.25">
      <c r="A957" s="52"/>
      <c r="B957" s="53"/>
      <c r="C957" s="53"/>
      <c r="D957" s="53"/>
      <c r="E957" s="53"/>
      <c r="F957" s="53"/>
      <c r="G957" s="53"/>
      <c r="H957" s="53"/>
      <c r="I957" s="53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</row>
    <row r="958" spans="1:26" ht="15.75" customHeight="1" x14ac:dyDescent="0.25">
      <c r="A958" s="52"/>
      <c r="B958" s="53"/>
      <c r="C958" s="53"/>
      <c r="D958" s="53"/>
      <c r="E958" s="53"/>
      <c r="F958" s="53"/>
      <c r="G958" s="53"/>
      <c r="H958" s="53"/>
      <c r="I958" s="53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</row>
    <row r="959" spans="1:26" ht="15.75" customHeight="1" x14ac:dyDescent="0.25">
      <c r="A959" s="52"/>
      <c r="B959" s="53"/>
      <c r="C959" s="53"/>
      <c r="D959" s="53"/>
      <c r="E959" s="53"/>
      <c r="F959" s="53"/>
      <c r="G959" s="53"/>
      <c r="H959" s="53"/>
      <c r="I959" s="53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</row>
    <row r="960" spans="1:26" ht="15.75" customHeight="1" x14ac:dyDescent="0.25">
      <c r="A960" s="52"/>
      <c r="B960" s="53"/>
      <c r="C960" s="53"/>
      <c r="D960" s="53"/>
      <c r="E960" s="53"/>
      <c r="F960" s="53"/>
      <c r="G960" s="53"/>
      <c r="H960" s="53"/>
      <c r="I960" s="53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</row>
    <row r="961" spans="1:26" ht="15.75" customHeight="1" x14ac:dyDescent="0.25">
      <c r="A961" s="52"/>
      <c r="B961" s="53"/>
      <c r="C961" s="53"/>
      <c r="D961" s="53"/>
      <c r="E961" s="53"/>
      <c r="F961" s="53"/>
      <c r="G961" s="53"/>
      <c r="H961" s="53"/>
      <c r="I961" s="53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</row>
    <row r="962" spans="1:26" ht="15.75" customHeight="1" x14ac:dyDescent="0.25">
      <c r="A962" s="52"/>
      <c r="B962" s="53"/>
      <c r="C962" s="53"/>
      <c r="D962" s="53"/>
      <c r="E962" s="53"/>
      <c r="F962" s="53"/>
      <c r="G962" s="53"/>
      <c r="H962" s="53"/>
      <c r="I962" s="53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</row>
    <row r="963" spans="1:26" ht="15.75" customHeight="1" x14ac:dyDescent="0.25">
      <c r="A963" s="52"/>
      <c r="B963" s="53"/>
      <c r="C963" s="53"/>
      <c r="D963" s="53"/>
      <c r="E963" s="53"/>
      <c r="F963" s="53"/>
      <c r="G963" s="53"/>
      <c r="H963" s="53"/>
      <c r="I963" s="53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</row>
    <row r="964" spans="1:26" ht="15.75" customHeight="1" x14ac:dyDescent="0.25">
      <c r="A964" s="52"/>
      <c r="B964" s="53"/>
      <c r="C964" s="53"/>
      <c r="D964" s="53"/>
      <c r="E964" s="53"/>
      <c r="F964" s="53"/>
      <c r="G964" s="53"/>
      <c r="H964" s="53"/>
      <c r="I964" s="53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</row>
    <row r="965" spans="1:26" ht="15.75" customHeight="1" x14ac:dyDescent="0.25">
      <c r="A965" s="52"/>
      <c r="B965" s="53"/>
      <c r="C965" s="53"/>
      <c r="D965" s="53"/>
      <c r="E965" s="53"/>
      <c r="F965" s="53"/>
      <c r="G965" s="53"/>
      <c r="H965" s="53"/>
      <c r="I965" s="53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</row>
    <row r="966" spans="1:26" ht="15.75" customHeight="1" x14ac:dyDescent="0.25">
      <c r="A966" s="52"/>
      <c r="B966" s="53"/>
      <c r="C966" s="53"/>
      <c r="D966" s="53"/>
      <c r="E966" s="53"/>
      <c r="F966" s="53"/>
      <c r="G966" s="53"/>
      <c r="H966" s="53"/>
      <c r="I966" s="53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</row>
    <row r="967" spans="1:26" ht="15.75" customHeight="1" x14ac:dyDescent="0.25">
      <c r="A967" s="52"/>
      <c r="B967" s="53"/>
      <c r="C967" s="53"/>
      <c r="D967" s="53"/>
      <c r="E967" s="53"/>
      <c r="F967" s="53"/>
      <c r="G967" s="53"/>
      <c r="H967" s="53"/>
      <c r="I967" s="53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</row>
    <row r="968" spans="1:26" ht="15.75" customHeight="1" x14ac:dyDescent="0.25">
      <c r="A968" s="52"/>
      <c r="B968" s="53"/>
      <c r="C968" s="53"/>
      <c r="D968" s="53"/>
      <c r="E968" s="53"/>
      <c r="F968" s="53"/>
      <c r="G968" s="53"/>
      <c r="H968" s="53"/>
      <c r="I968" s="53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</row>
    <row r="969" spans="1:26" ht="15.75" customHeight="1" x14ac:dyDescent="0.25">
      <c r="A969" s="52"/>
      <c r="B969" s="53"/>
      <c r="C969" s="53"/>
      <c r="D969" s="53"/>
      <c r="E969" s="53"/>
      <c r="F969" s="53"/>
      <c r="G969" s="53"/>
      <c r="H969" s="53"/>
      <c r="I969" s="53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</row>
    <row r="970" spans="1:26" ht="15.75" customHeight="1" x14ac:dyDescent="0.25">
      <c r="A970" s="52"/>
      <c r="B970" s="53"/>
      <c r="C970" s="53"/>
      <c r="D970" s="53"/>
      <c r="E970" s="53"/>
      <c r="F970" s="53"/>
      <c r="G970" s="53"/>
      <c r="H970" s="53"/>
      <c r="I970" s="53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</row>
    <row r="971" spans="1:26" ht="15.75" customHeight="1" x14ac:dyDescent="0.25">
      <c r="A971" s="52"/>
      <c r="B971" s="53"/>
      <c r="C971" s="53"/>
      <c r="D971" s="53"/>
      <c r="E971" s="53"/>
      <c r="F971" s="53"/>
      <c r="G971" s="53"/>
      <c r="H971" s="53"/>
      <c r="I971" s="53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</row>
    <row r="972" spans="1:26" ht="15.75" customHeight="1" x14ac:dyDescent="0.25">
      <c r="A972" s="52"/>
      <c r="B972" s="53"/>
      <c r="C972" s="53"/>
      <c r="D972" s="53"/>
      <c r="E972" s="53"/>
      <c r="F972" s="53"/>
      <c r="G972" s="53"/>
      <c r="H972" s="53"/>
      <c r="I972" s="53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</row>
    <row r="973" spans="1:26" ht="15.75" customHeight="1" x14ac:dyDescent="0.25">
      <c r="A973" s="52"/>
      <c r="B973" s="53"/>
      <c r="C973" s="53"/>
      <c r="D973" s="53"/>
      <c r="E973" s="53"/>
      <c r="F973" s="53"/>
      <c r="G973" s="53"/>
      <c r="H973" s="53"/>
      <c r="I973" s="53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</row>
    <row r="974" spans="1:26" ht="15.75" customHeight="1" x14ac:dyDescent="0.25">
      <c r="A974" s="52"/>
      <c r="B974" s="53"/>
      <c r="C974" s="53"/>
      <c r="D974" s="53"/>
      <c r="E974" s="53"/>
      <c r="F974" s="53"/>
      <c r="G974" s="53"/>
      <c r="H974" s="53"/>
      <c r="I974" s="53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</row>
    <row r="975" spans="1:26" ht="15.75" customHeight="1" x14ac:dyDescent="0.25">
      <c r="A975" s="52"/>
      <c r="B975" s="53"/>
      <c r="C975" s="53"/>
      <c r="D975" s="53"/>
      <c r="E975" s="53"/>
      <c r="F975" s="53"/>
      <c r="G975" s="53"/>
      <c r="H975" s="53"/>
      <c r="I975" s="53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</row>
    <row r="976" spans="1:26" ht="15.75" customHeight="1" x14ac:dyDescent="0.25">
      <c r="A976" s="52"/>
      <c r="B976" s="53"/>
      <c r="C976" s="53"/>
      <c r="D976" s="53"/>
      <c r="E976" s="53"/>
      <c r="F976" s="53"/>
      <c r="G976" s="53"/>
      <c r="H976" s="53"/>
      <c r="I976" s="53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</row>
    <row r="977" spans="1:26" ht="15.75" customHeight="1" x14ac:dyDescent="0.25">
      <c r="A977" s="52"/>
      <c r="B977" s="53"/>
      <c r="C977" s="53"/>
      <c r="D977" s="53"/>
      <c r="E977" s="53"/>
      <c r="F977" s="53"/>
      <c r="G977" s="53"/>
      <c r="H977" s="53"/>
      <c r="I977" s="53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</row>
    <row r="978" spans="1:26" ht="15.75" customHeight="1" x14ac:dyDescent="0.25">
      <c r="A978" s="52"/>
      <c r="B978" s="53"/>
      <c r="C978" s="53"/>
      <c r="D978" s="53"/>
      <c r="E978" s="53"/>
      <c r="F978" s="53"/>
      <c r="G978" s="53"/>
      <c r="H978" s="53"/>
      <c r="I978" s="53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</row>
    <row r="979" spans="1:26" ht="15.75" customHeight="1" x14ac:dyDescent="0.25">
      <c r="A979" s="52"/>
      <c r="B979" s="53"/>
      <c r="C979" s="53"/>
      <c r="D979" s="53"/>
      <c r="E979" s="53"/>
      <c r="F979" s="53"/>
      <c r="G979" s="53"/>
      <c r="H979" s="53"/>
      <c r="I979" s="53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</row>
    <row r="980" spans="1:26" ht="15.75" customHeight="1" x14ac:dyDescent="0.25">
      <c r="A980" s="52"/>
      <c r="B980" s="53"/>
      <c r="C980" s="53"/>
      <c r="D980" s="53"/>
      <c r="E980" s="53"/>
      <c r="F980" s="53"/>
      <c r="G980" s="53"/>
      <c r="H980" s="53"/>
      <c r="I980" s="53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</row>
    <row r="981" spans="1:26" ht="15.75" customHeight="1" x14ac:dyDescent="0.25">
      <c r="A981" s="52"/>
      <c r="B981" s="53"/>
      <c r="C981" s="53"/>
      <c r="D981" s="53"/>
      <c r="E981" s="53"/>
      <c r="F981" s="53"/>
      <c r="G981" s="53"/>
      <c r="H981" s="53"/>
      <c r="I981" s="53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</row>
    <row r="982" spans="1:26" ht="15.75" customHeight="1" x14ac:dyDescent="0.25">
      <c r="A982" s="52"/>
      <c r="B982" s="53"/>
      <c r="C982" s="53"/>
      <c r="D982" s="53"/>
      <c r="E982" s="53"/>
      <c r="F982" s="53"/>
      <c r="G982" s="53"/>
      <c r="H982" s="53"/>
      <c r="I982" s="53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</row>
    <row r="983" spans="1:26" ht="15.75" customHeight="1" x14ac:dyDescent="0.25">
      <c r="A983" s="52"/>
      <c r="B983" s="53"/>
      <c r="C983" s="53"/>
      <c r="D983" s="53"/>
      <c r="E983" s="53"/>
      <c r="F983" s="53"/>
      <c r="G983" s="53"/>
      <c r="H983" s="53"/>
      <c r="I983" s="53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</row>
    <row r="984" spans="1:26" ht="15.75" customHeight="1" x14ac:dyDescent="0.25">
      <c r="A984" s="52"/>
      <c r="B984" s="53"/>
      <c r="C984" s="53"/>
      <c r="D984" s="53"/>
      <c r="E984" s="53"/>
      <c r="F984" s="53"/>
      <c r="G984" s="53"/>
      <c r="H984" s="53"/>
      <c r="I984" s="53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</row>
    <row r="985" spans="1:26" ht="15.75" customHeight="1" x14ac:dyDescent="0.25">
      <c r="A985" s="52"/>
      <c r="B985" s="53"/>
      <c r="C985" s="53"/>
      <c r="D985" s="53"/>
      <c r="E985" s="53"/>
      <c r="F985" s="53"/>
      <c r="G985" s="53"/>
      <c r="H985" s="53"/>
      <c r="I985" s="53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</row>
    <row r="986" spans="1:26" ht="15.75" customHeight="1" x14ac:dyDescent="0.25">
      <c r="A986" s="52"/>
      <c r="B986" s="53"/>
      <c r="C986" s="53"/>
      <c r="D986" s="53"/>
      <c r="E986" s="53"/>
      <c r="F986" s="53"/>
      <c r="G986" s="53"/>
      <c r="H986" s="53"/>
      <c r="I986" s="53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</row>
    <row r="987" spans="1:26" ht="15.75" customHeight="1" x14ac:dyDescent="0.25">
      <c r="A987" s="52"/>
      <c r="B987" s="53"/>
      <c r="C987" s="53"/>
      <c r="D987" s="53"/>
      <c r="E987" s="53"/>
      <c r="F987" s="53"/>
      <c r="G987" s="53"/>
      <c r="H987" s="53"/>
      <c r="I987" s="53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</row>
    <row r="988" spans="1:26" ht="15.75" customHeight="1" x14ac:dyDescent="0.25">
      <c r="A988" s="52"/>
      <c r="B988" s="53"/>
      <c r="C988" s="53"/>
      <c r="D988" s="53"/>
      <c r="E988" s="53"/>
      <c r="F988" s="53"/>
      <c r="G988" s="53"/>
      <c r="H988" s="53"/>
      <c r="I988" s="53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</row>
    <row r="989" spans="1:26" ht="15.75" customHeight="1" x14ac:dyDescent="0.25">
      <c r="A989" s="52"/>
      <c r="B989" s="53"/>
      <c r="C989" s="53"/>
      <c r="D989" s="53"/>
      <c r="E989" s="53"/>
      <c r="F989" s="53"/>
      <c r="G989" s="53"/>
      <c r="H989" s="53"/>
      <c r="I989" s="53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</row>
    <row r="990" spans="1:26" ht="15.75" customHeight="1" x14ac:dyDescent="0.25">
      <c r="A990" s="52"/>
      <c r="B990" s="53"/>
      <c r="C990" s="53"/>
      <c r="D990" s="53"/>
      <c r="E990" s="53"/>
      <c r="F990" s="53"/>
      <c r="G990" s="53"/>
      <c r="H990" s="53"/>
      <c r="I990" s="53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</row>
    <row r="991" spans="1:26" ht="15.75" customHeight="1" x14ac:dyDescent="0.25">
      <c r="A991" s="52"/>
      <c r="B991" s="53"/>
      <c r="C991" s="53"/>
      <c r="D991" s="53"/>
      <c r="E991" s="53"/>
      <c r="F991" s="53"/>
      <c r="G991" s="53"/>
      <c r="H991" s="53"/>
      <c r="I991" s="53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</row>
    <row r="992" spans="1:26" ht="15.75" customHeight="1" x14ac:dyDescent="0.25">
      <c r="A992" s="52"/>
      <c r="B992" s="53"/>
      <c r="C992" s="53"/>
      <c r="D992" s="53"/>
      <c r="E992" s="53"/>
      <c r="F992" s="53"/>
      <c r="G992" s="53"/>
      <c r="H992" s="53"/>
      <c r="I992" s="53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</row>
    <row r="993" spans="1:26" ht="15.75" customHeight="1" x14ac:dyDescent="0.25">
      <c r="A993" s="52"/>
      <c r="B993" s="53"/>
      <c r="C993" s="53"/>
      <c r="D993" s="53"/>
      <c r="E993" s="53"/>
      <c r="F993" s="53"/>
      <c r="G993" s="53"/>
      <c r="H993" s="53"/>
      <c r="I993" s="53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</row>
    <row r="994" spans="1:26" ht="15.75" customHeight="1" x14ac:dyDescent="0.25">
      <c r="A994" s="52"/>
      <c r="B994" s="53"/>
      <c r="C994" s="53"/>
      <c r="D994" s="53"/>
      <c r="E994" s="53"/>
      <c r="F994" s="53"/>
      <c r="G994" s="53"/>
      <c r="H994" s="53"/>
      <c r="I994" s="53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</row>
    <row r="995" spans="1:26" ht="15.75" customHeight="1" x14ac:dyDescent="0.25">
      <c r="A995" s="52"/>
      <c r="B995" s="53"/>
      <c r="C995" s="53"/>
      <c r="D995" s="53"/>
      <c r="E995" s="53"/>
      <c r="F995" s="53"/>
      <c r="G995" s="53"/>
      <c r="H995" s="53"/>
      <c r="I995" s="53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</row>
    <row r="996" spans="1:26" ht="15.75" customHeight="1" x14ac:dyDescent="0.25">
      <c r="A996" s="52"/>
      <c r="B996" s="53"/>
      <c r="C996" s="53"/>
      <c r="D996" s="53"/>
      <c r="E996" s="53"/>
      <c r="F996" s="53"/>
      <c r="G996" s="53"/>
      <c r="H996" s="53"/>
      <c r="I996" s="53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</row>
    <row r="997" spans="1:26" ht="15.75" customHeight="1" x14ac:dyDescent="0.25">
      <c r="A997" s="52"/>
      <c r="B997" s="53"/>
      <c r="C997" s="53"/>
      <c r="D997" s="53"/>
      <c r="E997" s="53"/>
      <c r="F997" s="53"/>
      <c r="G997" s="53"/>
      <c r="H997" s="53"/>
      <c r="I997" s="53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</row>
    <row r="998" spans="1:26" ht="15.75" customHeight="1" x14ac:dyDescent="0.25">
      <c r="A998" s="52"/>
      <c r="B998" s="53"/>
      <c r="C998" s="53"/>
      <c r="D998" s="53"/>
      <c r="E998" s="53"/>
      <c r="F998" s="53"/>
      <c r="G998" s="53"/>
      <c r="H998" s="53"/>
      <c r="I998" s="53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</row>
    <row r="999" spans="1:26" ht="15.75" customHeight="1" x14ac:dyDescent="0.25">
      <c r="A999" s="52"/>
      <c r="B999" s="53"/>
      <c r="C999" s="53"/>
      <c r="D999" s="53"/>
      <c r="E999" s="53"/>
      <c r="F999" s="53"/>
      <c r="G999" s="53"/>
      <c r="H999" s="53"/>
      <c r="I999" s="53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</row>
    <row r="1000" spans="1:26" ht="15.75" customHeight="1" x14ac:dyDescent="0.25">
      <c r="A1000" s="52"/>
      <c r="B1000" s="53"/>
      <c r="C1000" s="53"/>
      <c r="D1000" s="53"/>
      <c r="E1000" s="53"/>
      <c r="F1000" s="53"/>
      <c r="G1000" s="53"/>
      <c r="H1000" s="53"/>
      <c r="I1000" s="53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</row>
  </sheetData>
  <mergeCells count="15">
    <mergeCell ref="B49:G49"/>
    <mergeCell ref="B50:G50"/>
    <mergeCell ref="B51:G51"/>
    <mergeCell ref="B2:G2"/>
    <mergeCell ref="B4:G4"/>
    <mergeCell ref="B6:G6"/>
    <mergeCell ref="B9:G9"/>
    <mergeCell ref="B10:B11"/>
    <mergeCell ref="B24:F24"/>
    <mergeCell ref="B25:G25"/>
    <mergeCell ref="B26:G26"/>
    <mergeCell ref="B27:B28"/>
    <mergeCell ref="B41:F41"/>
    <mergeCell ref="B47:G47"/>
    <mergeCell ref="B48:G48"/>
  </mergeCells>
  <dataValidations count="1">
    <dataValidation type="custom" allowBlank="1" showInputMessage="1" showErrorMessage="1" promptTitle="Orientação de Preenchimento" prompt="Comece o preenchimento pelo primeiro mês do quadro referente ao PIS (destacado em vermelho). _x000a_Digite o mês e ano de referência da seguinte forma:_x000a_01/04/2018 = abril-18_x000a_A planilha preenchera automaticamente os próximos meses." sqref="B13:B23 B29:B40">
      <formula1>AND(GTE(LEN(B13),MIN((0),(0))),LTE(LEN(B13),MAX((0),(0))))</formula1>
    </dataValidation>
  </dataValidations>
  <printOptions horizontalCentered="1"/>
  <pageMargins left="0.70866141732283472" right="0.70866141732283472" top="0.98425196850393704" bottom="0.74803149606299213" header="0" footer="0"/>
  <pageSetup paperSize="9" orientation="portrait"/>
  <headerFooter>
    <oddFooter>&amp;CPágina &amp;P</oddFooter>
  </headerFooter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BE5F1"/>
    <pageSetUpPr fitToPage="1"/>
  </sheetPr>
  <dimension ref="A1:AD1000"/>
  <sheetViews>
    <sheetView showGridLines="0" workbookViewId="0"/>
  </sheetViews>
  <sheetFormatPr defaultColWidth="14.42578125" defaultRowHeight="15" customHeight="1" x14ac:dyDescent="0.25"/>
  <cols>
    <col min="1" max="1" width="23.7109375" customWidth="1"/>
    <col min="2" max="2" width="24.5703125" customWidth="1"/>
    <col min="3" max="8" width="15.7109375" customWidth="1"/>
    <col min="9" max="9" width="10" customWidth="1"/>
    <col min="10" max="10" width="12.85546875" customWidth="1"/>
    <col min="11" max="11" width="9.140625" hidden="1" customWidth="1"/>
    <col min="12" max="12" width="10" customWidth="1"/>
    <col min="13" max="13" width="14.7109375" customWidth="1"/>
    <col min="14" max="14" width="13.42578125" hidden="1" customWidth="1"/>
    <col min="15" max="15" width="9.140625" hidden="1" customWidth="1"/>
    <col min="16" max="16" width="11.42578125" hidden="1" customWidth="1"/>
    <col min="17" max="17" width="7" hidden="1" customWidth="1"/>
    <col min="18" max="23" width="8.85546875" hidden="1" customWidth="1"/>
    <col min="24" max="24" width="12.28515625" customWidth="1"/>
    <col min="25" max="27" width="8.85546875" customWidth="1"/>
    <col min="28" max="28" width="11.85546875" customWidth="1"/>
    <col min="29" max="30" width="8.85546875" customWidth="1"/>
  </cols>
  <sheetData>
    <row r="1" spans="1:30" ht="39.75" customHeight="1" x14ac:dyDescent="0.25">
      <c r="A1" s="439" t="s">
        <v>391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259"/>
      <c r="Q1" s="259"/>
      <c r="R1" s="259"/>
      <c r="S1" s="259"/>
      <c r="T1" s="259"/>
      <c r="U1" s="259"/>
      <c r="V1" s="259"/>
      <c r="W1" s="259"/>
      <c r="X1" s="259"/>
      <c r="Y1" s="53"/>
      <c r="Z1" s="53"/>
      <c r="AA1" s="53"/>
      <c r="AB1" s="53"/>
      <c r="AC1" s="53"/>
      <c r="AD1" s="53"/>
    </row>
    <row r="2" spans="1:30" ht="18.75" customHeight="1" x14ac:dyDescent="0.25">
      <c r="A2" s="440" t="s">
        <v>392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259"/>
      <c r="Q2" s="259"/>
      <c r="R2" s="259"/>
      <c r="S2" s="259"/>
      <c r="T2" s="259"/>
      <c r="U2" s="259"/>
      <c r="V2" s="259"/>
      <c r="W2" s="259"/>
      <c r="X2" s="259"/>
      <c r="Y2" s="53"/>
      <c r="Z2" s="53"/>
      <c r="AA2" s="53"/>
      <c r="AB2" s="53"/>
      <c r="AC2" s="53"/>
      <c r="AD2" s="53"/>
    </row>
    <row r="3" spans="1:30" ht="12" customHeight="1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</row>
    <row r="4" spans="1:30" ht="15.75" customHeight="1" x14ac:dyDescent="0.25">
      <c r="A4" s="441" t="s">
        <v>393</v>
      </c>
      <c r="B4" s="442" t="s">
        <v>394</v>
      </c>
      <c r="C4" s="437" t="s">
        <v>395</v>
      </c>
      <c r="D4" s="443" t="s">
        <v>396</v>
      </c>
      <c r="E4" s="349"/>
      <c r="F4" s="349"/>
      <c r="G4" s="349"/>
      <c r="H4" s="349"/>
      <c r="I4" s="33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</row>
    <row r="5" spans="1:30" ht="13.5" customHeight="1" x14ac:dyDescent="0.25">
      <c r="A5" s="404"/>
      <c r="B5" s="404"/>
      <c r="C5" s="404"/>
      <c r="D5" s="260" t="s">
        <v>397</v>
      </c>
      <c r="E5" s="260" t="s">
        <v>398</v>
      </c>
      <c r="F5" s="261" t="s">
        <v>370</v>
      </c>
      <c r="G5" s="261" t="s">
        <v>369</v>
      </c>
      <c r="H5" s="444" t="s">
        <v>399</v>
      </c>
      <c r="I5" s="332"/>
      <c r="J5" s="53"/>
      <c r="K5" s="53"/>
      <c r="L5" s="53"/>
      <c r="M5" s="53"/>
      <c r="N5" s="53"/>
      <c r="O5" s="53"/>
      <c r="P5" s="262" t="s">
        <v>400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</row>
    <row r="6" spans="1:30" ht="13.5" customHeight="1" x14ac:dyDescent="0.4">
      <c r="A6" s="263">
        <v>44256</v>
      </c>
      <c r="B6" s="264">
        <v>1500000</v>
      </c>
      <c r="C6" s="265">
        <f>D18</f>
        <v>0.1135</v>
      </c>
      <c r="D6" s="265">
        <f t="shared" ref="D6:G6" si="0">G27</f>
        <v>2.0199999999999999E-2</v>
      </c>
      <c r="E6" s="265">
        <f t="shared" si="0"/>
        <v>2.18E-2</v>
      </c>
      <c r="F6" s="266">
        <f t="shared" si="0"/>
        <v>2.1499999999999998E-2</v>
      </c>
      <c r="G6" s="266">
        <f t="shared" si="0"/>
        <v>4.7000000000000002E-3</v>
      </c>
      <c r="H6" s="445">
        <f>L27</f>
        <v>4.53E-2</v>
      </c>
      <c r="I6" s="332"/>
      <c r="J6" s="53"/>
      <c r="K6" s="53"/>
      <c r="L6" s="53"/>
      <c r="M6" s="53"/>
      <c r="N6" s="53"/>
      <c r="O6" s="53"/>
      <c r="P6" s="267">
        <f>K27</f>
        <v>0</v>
      </c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</row>
    <row r="7" spans="1:30" ht="13.5" customHeigh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268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</row>
    <row r="8" spans="1:30" ht="32.25" customHeight="1" x14ac:dyDescent="0.25">
      <c r="A8" s="438" t="s">
        <v>401</v>
      </c>
      <c r="B8" s="349"/>
      <c r="C8" s="349"/>
      <c r="D8" s="349"/>
      <c r="E8" s="332"/>
      <c r="F8" s="53"/>
      <c r="G8" s="446" t="s">
        <v>402</v>
      </c>
      <c r="H8" s="349"/>
      <c r="I8" s="349"/>
      <c r="J8" s="349"/>
      <c r="K8" s="349"/>
      <c r="L8" s="332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</row>
    <row r="9" spans="1:30" ht="13.5" customHeight="1" x14ac:dyDescent="0.25">
      <c r="A9" s="80" t="s">
        <v>403</v>
      </c>
      <c r="B9" s="269" t="s">
        <v>404</v>
      </c>
      <c r="C9" s="269" t="s">
        <v>405</v>
      </c>
      <c r="D9" s="269" t="s">
        <v>406</v>
      </c>
      <c r="E9" s="269" t="s">
        <v>407</v>
      </c>
      <c r="F9" s="53"/>
      <c r="G9" s="270" t="s">
        <v>397</v>
      </c>
      <c r="H9" s="270" t="s">
        <v>398</v>
      </c>
      <c r="I9" s="270" t="s">
        <v>408</v>
      </c>
      <c r="J9" s="270" t="s">
        <v>409</v>
      </c>
      <c r="K9" s="270" t="s">
        <v>400</v>
      </c>
      <c r="L9" s="270" t="s">
        <v>399</v>
      </c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</row>
    <row r="10" spans="1:30" ht="13.5" customHeight="1" x14ac:dyDescent="0.25">
      <c r="A10" s="271" t="s">
        <v>410</v>
      </c>
      <c r="B10" s="272">
        <v>0</v>
      </c>
      <c r="C10" s="272">
        <v>180000</v>
      </c>
      <c r="D10" s="273">
        <v>4.4999999999999998E-2</v>
      </c>
      <c r="E10" s="274">
        <v>0</v>
      </c>
      <c r="F10" s="234"/>
      <c r="G10" s="275">
        <v>0.188</v>
      </c>
      <c r="H10" s="275">
        <v>0.152</v>
      </c>
      <c r="I10" s="275">
        <v>0.1767</v>
      </c>
      <c r="J10" s="275">
        <v>3.8300000000000001E-2</v>
      </c>
      <c r="K10" s="275">
        <v>0</v>
      </c>
      <c r="L10" s="275">
        <v>0.44500000000000001</v>
      </c>
      <c r="M10" s="53"/>
      <c r="N10" s="53"/>
      <c r="O10" s="53"/>
      <c r="P10" s="276">
        <v>0.188</v>
      </c>
      <c r="Q10" s="277">
        <v>0.152</v>
      </c>
      <c r="R10" s="277">
        <v>0.1767</v>
      </c>
      <c r="S10" s="277">
        <v>3.8300000000000001E-2</v>
      </c>
      <c r="T10" s="277">
        <v>0.44500000000000001</v>
      </c>
      <c r="U10" s="53"/>
      <c r="V10" s="53"/>
      <c r="W10" s="53"/>
      <c r="X10" s="53"/>
      <c r="Y10" s="53"/>
      <c r="Z10" s="53"/>
      <c r="AA10" s="53"/>
      <c r="AB10" s="53"/>
      <c r="AC10" s="53"/>
      <c r="AD10" s="53"/>
    </row>
    <row r="11" spans="1:30" ht="13.5" customHeight="1" x14ac:dyDescent="0.25">
      <c r="A11" s="271" t="s">
        <v>411</v>
      </c>
      <c r="B11" s="272">
        <v>180000.01</v>
      </c>
      <c r="C11" s="272">
        <v>360000</v>
      </c>
      <c r="D11" s="273">
        <v>0.09</v>
      </c>
      <c r="E11" s="274">
        <v>8100</v>
      </c>
      <c r="F11" s="234"/>
      <c r="G11" s="275">
        <v>0.19800000000000001</v>
      </c>
      <c r="H11" s="275">
        <v>0.152</v>
      </c>
      <c r="I11" s="275">
        <v>0.20549999999999999</v>
      </c>
      <c r="J11" s="275">
        <v>4.4499999999999998E-2</v>
      </c>
      <c r="K11" s="275">
        <v>0</v>
      </c>
      <c r="L11" s="275">
        <v>0.4</v>
      </c>
      <c r="M11" s="53"/>
      <c r="N11" s="53"/>
      <c r="O11" s="53"/>
      <c r="P11" s="278">
        <v>0.19800000000000001</v>
      </c>
      <c r="Q11" s="279">
        <v>0.152</v>
      </c>
      <c r="R11" s="279">
        <v>0.20549999999999999</v>
      </c>
      <c r="S11" s="279">
        <v>4.4499999999999998E-2</v>
      </c>
      <c r="T11" s="279">
        <v>0.4</v>
      </c>
      <c r="U11" s="53"/>
      <c r="V11" s="53"/>
      <c r="W11" s="53"/>
      <c r="X11" s="53"/>
      <c r="Y11" s="53"/>
      <c r="Z11" s="53"/>
      <c r="AA11" s="53"/>
      <c r="AB11" s="53"/>
      <c r="AC11" s="53"/>
      <c r="AD11" s="53"/>
    </row>
    <row r="12" spans="1:30" ht="13.5" customHeight="1" x14ac:dyDescent="0.25">
      <c r="A12" s="271" t="s">
        <v>412</v>
      </c>
      <c r="B12" s="272">
        <v>360000.01</v>
      </c>
      <c r="C12" s="272">
        <v>720000</v>
      </c>
      <c r="D12" s="273">
        <v>0.10199999999999999</v>
      </c>
      <c r="E12" s="274">
        <v>12420</v>
      </c>
      <c r="F12" s="234"/>
      <c r="G12" s="275">
        <v>0.20799999999999999</v>
      </c>
      <c r="H12" s="275">
        <v>0.152</v>
      </c>
      <c r="I12" s="275">
        <v>0.1973</v>
      </c>
      <c r="J12" s="275">
        <v>4.2700000000000002E-2</v>
      </c>
      <c r="K12" s="275">
        <v>0</v>
      </c>
      <c r="L12" s="275">
        <v>0.4</v>
      </c>
      <c r="M12" s="280"/>
      <c r="N12" s="281">
        <v>0.05</v>
      </c>
      <c r="O12" s="282">
        <f>N12/L13</f>
        <v>0.125</v>
      </c>
      <c r="P12" s="278">
        <v>0.20799999999999999</v>
      </c>
      <c r="Q12" s="279">
        <v>0.152</v>
      </c>
      <c r="R12" s="279">
        <v>0.1973</v>
      </c>
      <c r="S12" s="279">
        <v>4.2700000000000002E-2</v>
      </c>
      <c r="T12" s="279">
        <v>0.4</v>
      </c>
      <c r="U12" s="53"/>
      <c r="V12" s="53"/>
      <c r="W12" s="53"/>
      <c r="X12" s="283"/>
      <c r="Y12" s="283"/>
      <c r="Z12" s="283"/>
      <c r="AA12" s="283"/>
      <c r="AB12" s="283"/>
      <c r="AC12" s="283"/>
      <c r="AD12" s="283"/>
    </row>
    <row r="13" spans="1:30" ht="13.5" customHeight="1" x14ac:dyDescent="0.25">
      <c r="A13" s="271" t="s">
        <v>413</v>
      </c>
      <c r="B13" s="272">
        <v>720000.01</v>
      </c>
      <c r="C13" s="272">
        <v>1800000</v>
      </c>
      <c r="D13" s="273">
        <v>0.14000000000000001</v>
      </c>
      <c r="E13" s="274">
        <v>39780</v>
      </c>
      <c r="F13" s="234"/>
      <c r="G13" s="275">
        <v>0.17799999999999999</v>
      </c>
      <c r="H13" s="275">
        <v>0.192</v>
      </c>
      <c r="I13" s="275">
        <v>0.189</v>
      </c>
      <c r="J13" s="275">
        <v>4.1000000000000002E-2</v>
      </c>
      <c r="K13" s="275">
        <v>0</v>
      </c>
      <c r="L13" s="275">
        <v>0.4</v>
      </c>
      <c r="M13" s="53"/>
      <c r="N13" s="53"/>
      <c r="O13" s="283">
        <f>N12/L14</f>
        <v>0.125</v>
      </c>
      <c r="P13" s="278">
        <v>0.17799999999999999</v>
      </c>
      <c r="Q13" s="279">
        <v>0.192</v>
      </c>
      <c r="R13" s="279">
        <v>0.189</v>
      </c>
      <c r="S13" s="279">
        <v>4.1000000000000002E-2</v>
      </c>
      <c r="T13" s="279">
        <v>0.4</v>
      </c>
      <c r="U13" s="53"/>
      <c r="V13" s="53"/>
      <c r="W13" s="53"/>
      <c r="X13" s="53"/>
      <c r="Y13" s="283"/>
      <c r="Z13" s="281"/>
      <c r="AA13" s="283"/>
      <c r="AB13" s="283"/>
      <c r="AC13" s="283"/>
      <c r="AD13" s="281"/>
    </row>
    <row r="14" spans="1:30" ht="13.5" customHeight="1" x14ac:dyDescent="0.25">
      <c r="A14" s="271" t="s">
        <v>414</v>
      </c>
      <c r="B14" s="272">
        <v>1800000.01</v>
      </c>
      <c r="C14" s="272">
        <v>3600000</v>
      </c>
      <c r="D14" s="273">
        <v>0.22</v>
      </c>
      <c r="E14" s="274">
        <v>183780</v>
      </c>
      <c r="F14" s="234"/>
      <c r="G14" s="275">
        <v>0.188</v>
      </c>
      <c r="H14" s="275">
        <v>0.192</v>
      </c>
      <c r="I14" s="275">
        <v>0.18079999999999999</v>
      </c>
      <c r="J14" s="275">
        <v>3.9199999999999999E-2</v>
      </c>
      <c r="K14" s="275">
        <v>0</v>
      </c>
      <c r="L14" s="275">
        <v>0.4</v>
      </c>
      <c r="M14" s="53"/>
      <c r="N14" s="53"/>
      <c r="O14" s="283">
        <f>N12/L12</f>
        <v>0.125</v>
      </c>
      <c r="P14" s="278">
        <v>0.188</v>
      </c>
      <c r="Q14" s="279">
        <v>0.192</v>
      </c>
      <c r="R14" s="279">
        <v>0.18079999999999999</v>
      </c>
      <c r="S14" s="279">
        <v>3.9199999999999999E-2</v>
      </c>
      <c r="T14" s="279">
        <v>0.4</v>
      </c>
      <c r="U14" s="53"/>
      <c r="V14" s="53"/>
      <c r="W14" s="53"/>
      <c r="X14" s="53"/>
      <c r="Y14" s="283"/>
      <c r="Z14" s="283"/>
      <c r="AA14" s="283"/>
      <c r="AB14" s="283"/>
      <c r="AC14" s="283"/>
      <c r="AD14" s="283"/>
    </row>
    <row r="15" spans="1:30" ht="13.5" customHeight="1" x14ac:dyDescent="0.25">
      <c r="A15" s="271" t="s">
        <v>415</v>
      </c>
      <c r="B15" s="272">
        <v>3600000.01</v>
      </c>
      <c r="C15" s="272">
        <v>4800000</v>
      </c>
      <c r="D15" s="273">
        <v>0.33</v>
      </c>
      <c r="E15" s="274">
        <v>828000</v>
      </c>
      <c r="F15" s="234"/>
      <c r="G15" s="275">
        <v>0.53500000000000003</v>
      </c>
      <c r="H15" s="275">
        <v>0.215</v>
      </c>
      <c r="I15" s="275">
        <v>0.20549999999999999</v>
      </c>
      <c r="J15" s="275">
        <v>4.4499999999999998E-2</v>
      </c>
      <c r="K15" s="275" t="s">
        <v>371</v>
      </c>
      <c r="L15" s="275">
        <v>0</v>
      </c>
      <c r="M15" s="53"/>
      <c r="N15" s="53"/>
      <c r="O15" s="53"/>
      <c r="P15" s="278">
        <v>0.53500000000000003</v>
      </c>
      <c r="Q15" s="279">
        <v>0.215</v>
      </c>
      <c r="R15" s="279">
        <v>0.20549999999999999</v>
      </c>
      <c r="S15" s="279">
        <v>4.4499999999999998E-2</v>
      </c>
      <c r="T15" s="284" t="s">
        <v>371</v>
      </c>
      <c r="U15" s="53"/>
      <c r="V15" s="53"/>
      <c r="W15" s="53"/>
      <c r="X15" s="53"/>
      <c r="Y15" s="283"/>
      <c r="Z15" s="283"/>
      <c r="AA15" s="283"/>
      <c r="AB15" s="283"/>
      <c r="AC15" s="283"/>
      <c r="AD15" s="283"/>
    </row>
    <row r="16" spans="1:30" ht="13.5" customHeight="1" x14ac:dyDescent="0.25">
      <c r="A16" s="227"/>
      <c r="B16" s="285"/>
      <c r="C16" s="285"/>
      <c r="D16" s="53"/>
      <c r="E16" s="53"/>
      <c r="F16" s="53"/>
      <c r="G16" s="53"/>
      <c r="H16" s="53"/>
      <c r="I16" s="53"/>
      <c r="J16" s="53"/>
      <c r="K16" s="286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</row>
    <row r="17" spans="1:30" ht="13.5" hidden="1" customHeight="1" x14ac:dyDescent="0.25">
      <c r="A17" s="227" t="s">
        <v>410</v>
      </c>
      <c r="B17" s="285" t="b">
        <f t="shared" ref="B17:B22" si="1">IF(AND($B$6&gt;=B10,$B$6&lt;=C10),($B$6*D10-E10)/$B$6)</f>
        <v>0</v>
      </c>
      <c r="C17" s="285">
        <f t="shared" ref="C17:C22" si="2">ROUND(B17,5)</f>
        <v>0</v>
      </c>
      <c r="D17" s="285">
        <f>IF(AND($B$6&gt;=B10,$B$6&lt;=C10),C17,IF(AND($B$6&gt;=B11,$B$6&lt;=C11),C18,IF(AND($B$6&gt;=B12,$B$6&lt;=C12),C19,IF(AND($B$6&gt;=B13,$B$6&lt;=C13),C20,IF(AND($B$6&gt;=B14,$B$6&lt;=C14),C21,IF(AND($B$6&gt;=B15,$B$6&lt;=C15),C22,IF(AND($B$6&gt;=#REF!,$B$6&lt;=#REF!),#REF!,IF(AND($B$6&gt;#REF!),C25))))))))</f>
        <v>0.11348</v>
      </c>
      <c r="E17" s="53"/>
      <c r="F17" s="53"/>
      <c r="G17" s="287" t="s">
        <v>397</v>
      </c>
      <c r="H17" s="287" t="s">
        <v>398</v>
      </c>
      <c r="I17" s="287" t="s">
        <v>408</v>
      </c>
      <c r="J17" s="287" t="s">
        <v>409</v>
      </c>
      <c r="K17" s="287" t="s">
        <v>400</v>
      </c>
      <c r="L17" s="287" t="s">
        <v>399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</row>
    <row r="18" spans="1:30" ht="13.5" hidden="1" customHeight="1" x14ac:dyDescent="0.25">
      <c r="A18" s="227" t="s">
        <v>411</v>
      </c>
      <c r="B18" s="285" t="b">
        <f t="shared" si="1"/>
        <v>0</v>
      </c>
      <c r="C18" s="285">
        <f t="shared" si="2"/>
        <v>0</v>
      </c>
      <c r="D18" s="285">
        <f>ROUND(D17,4)</f>
        <v>0.1135</v>
      </c>
      <c r="E18" s="53"/>
      <c r="F18" s="53"/>
      <c r="G18" s="288">
        <f t="shared" ref="G18:J18" si="3">IF(AND($B$6&gt;=$B$10,$B$6&lt;=$C$10),$C$6*G10,IF(AND($B$6&gt;=$B$11,$B$6&lt;=$C$11),$C$6*G11,IF(AND($B$6&gt;=$B$12,$B$6&lt;=$C$12),$C$6*G12,IF(AND($B$6&gt;=$B$13,$B$6&lt;=$C$13),$C$6*G13,IF(AND($B$6&gt;=$B$14,$B$6&lt;=$C$14),$C$6*G14,IF(AND($B$6&gt;=$B$15,$B$6&lt;=$C$15),$C$6*G15,IF(AND($B$6&gt;=#REF!,$B$6&lt;=#REF!),$C$6*#REF!,IF(AND($B$6&gt;#REF!),$C$6*#REF!))))))))</f>
        <v>2.0202999999999999E-2</v>
      </c>
      <c r="H18" s="288">
        <f t="shared" si="3"/>
        <v>2.1792000000000002E-2</v>
      </c>
      <c r="I18" s="288">
        <f t="shared" si="3"/>
        <v>2.1451500000000002E-2</v>
      </c>
      <c r="J18" s="283">
        <f t="shared" si="3"/>
        <v>4.6535000000000005E-3</v>
      </c>
      <c r="K18" s="288">
        <v>0</v>
      </c>
      <c r="L18" s="288">
        <f>IF(AND($B$6&gt;=$B$10,$B$6&lt;=$C$10),$C$6*L10,IF(AND($B$6&gt;=$B$11,$B$6&lt;=$C$11),$C$6*L11,IF(AND($B$6&gt;=$B$12,$B$6&lt;=$C$12),$C$6*L12,IF(AND($B$6&gt;=$B$13,$B$6&lt;=$C$13),$C$6*L13,IF(AND($B$6&gt;=$B$14,$B$6&lt;=$C$14),$C$6*L14,IF(AND($B$6&gt;=$B$15,$B$6&lt;=$C$15),$C$6*L15,IF(AND($B$6&gt;=#REF!,$B$6&lt;=#REF!),$C$6*#REF!,IF(AND($B$6&gt;#REF!),$C$6*#REF!))))))))</f>
        <v>4.5400000000000003E-2</v>
      </c>
      <c r="M18" s="288">
        <f t="shared" ref="M18:M20" si="4">SUM(G18:L18)</f>
        <v>0.11350000000000002</v>
      </c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</row>
    <row r="19" spans="1:30" ht="13.5" hidden="1" customHeight="1" x14ac:dyDescent="0.25">
      <c r="A19" s="227" t="s">
        <v>412</v>
      </c>
      <c r="B19" s="285" t="b">
        <f t="shared" si="1"/>
        <v>0</v>
      </c>
      <c r="C19" s="285">
        <f t="shared" si="2"/>
        <v>0</v>
      </c>
      <c r="D19" s="53"/>
      <c r="E19" s="53"/>
      <c r="F19" s="53"/>
      <c r="G19" s="283">
        <f t="shared" ref="G19:L19" si="5">ROUND(G18,4)</f>
        <v>2.0199999999999999E-2</v>
      </c>
      <c r="H19" s="283">
        <f t="shared" si="5"/>
        <v>2.18E-2</v>
      </c>
      <c r="I19" s="283">
        <f t="shared" si="5"/>
        <v>2.1499999999999998E-2</v>
      </c>
      <c r="J19" s="283">
        <f t="shared" si="5"/>
        <v>4.7000000000000002E-3</v>
      </c>
      <c r="K19" s="283">
        <f t="shared" si="5"/>
        <v>0</v>
      </c>
      <c r="L19" s="283">
        <f t="shared" si="5"/>
        <v>4.5400000000000003E-2</v>
      </c>
      <c r="M19" s="285">
        <f t="shared" si="4"/>
        <v>0.11360000000000001</v>
      </c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</row>
    <row r="20" spans="1:30" ht="13.5" hidden="1" customHeight="1" x14ac:dyDescent="0.35">
      <c r="A20" s="227" t="s">
        <v>413</v>
      </c>
      <c r="B20" s="285">
        <f t="shared" si="1"/>
        <v>0.11348000000000003</v>
      </c>
      <c r="C20" s="285">
        <f t="shared" si="2"/>
        <v>0.11348</v>
      </c>
      <c r="D20" s="53"/>
      <c r="E20" s="53"/>
      <c r="F20" s="53"/>
      <c r="G20" s="283">
        <f t="shared" ref="G20:L20" si="6">IF(G19=MAX($G$19:$L$19),(G19+$M$22),IF(G19&lt;&gt;MAX($G$19:$L$19),G19))</f>
        <v>2.0199999999999999E-2</v>
      </c>
      <c r="H20" s="283">
        <f t="shared" si="6"/>
        <v>2.18E-2</v>
      </c>
      <c r="I20" s="283">
        <f t="shared" si="6"/>
        <v>2.1499999999999998E-2</v>
      </c>
      <c r="J20" s="283">
        <f t="shared" si="6"/>
        <v>4.7000000000000002E-3</v>
      </c>
      <c r="K20" s="283">
        <f t="shared" si="6"/>
        <v>0</v>
      </c>
      <c r="L20" s="283">
        <f t="shared" si="6"/>
        <v>4.53E-2</v>
      </c>
      <c r="M20" s="285">
        <f t="shared" si="4"/>
        <v>0.11349999999999999</v>
      </c>
      <c r="N20" s="289">
        <f>SUM(G20:L20)</f>
        <v>0.11349999999999999</v>
      </c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</row>
    <row r="21" spans="1:30" ht="13.5" hidden="1" customHeight="1" x14ac:dyDescent="0.35">
      <c r="A21" s="227" t="s">
        <v>414</v>
      </c>
      <c r="B21" s="285" t="b">
        <f t="shared" si="1"/>
        <v>0</v>
      </c>
      <c r="C21" s="285">
        <f t="shared" si="2"/>
        <v>0</v>
      </c>
      <c r="D21" s="53"/>
      <c r="E21" s="53"/>
      <c r="F21" s="53"/>
      <c r="G21" s="283">
        <f t="shared" ref="G21:L21" si="7">ROUND(G20,4)</f>
        <v>2.0199999999999999E-2</v>
      </c>
      <c r="H21" s="283">
        <f t="shared" si="7"/>
        <v>2.18E-2</v>
      </c>
      <c r="I21" s="283">
        <f t="shared" si="7"/>
        <v>2.1499999999999998E-2</v>
      </c>
      <c r="J21" s="283">
        <f t="shared" si="7"/>
        <v>4.7000000000000002E-3</v>
      </c>
      <c r="K21" s="283">
        <f t="shared" si="7"/>
        <v>0</v>
      </c>
      <c r="L21" s="283">
        <f t="shared" si="7"/>
        <v>4.53E-2</v>
      </c>
      <c r="M21" s="53"/>
      <c r="N21" s="290" t="str">
        <f>IF(C6=N20,"OK")</f>
        <v>OK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</row>
    <row r="22" spans="1:30" ht="13.5" hidden="1" customHeight="1" x14ac:dyDescent="0.25">
      <c r="A22" s="227" t="s">
        <v>415</v>
      </c>
      <c r="B22" s="285" t="b">
        <f t="shared" si="1"/>
        <v>0</v>
      </c>
      <c r="C22" s="285">
        <f t="shared" si="2"/>
        <v>0</v>
      </c>
      <c r="D22" s="53"/>
      <c r="E22" s="53"/>
      <c r="F22" s="53"/>
      <c r="G22" s="283">
        <f t="shared" ref="G22:L22" si="8">G21-G19</f>
        <v>0</v>
      </c>
      <c r="H22" s="283">
        <f t="shared" si="8"/>
        <v>0</v>
      </c>
      <c r="I22" s="283">
        <f t="shared" si="8"/>
        <v>0</v>
      </c>
      <c r="J22" s="283">
        <f t="shared" si="8"/>
        <v>0</v>
      </c>
      <c r="K22" s="283">
        <f t="shared" si="8"/>
        <v>0</v>
      </c>
      <c r="L22" s="283">
        <f t="shared" si="8"/>
        <v>-1.0000000000000286E-4</v>
      </c>
      <c r="M22" s="285">
        <f>C6-M19</f>
        <v>-1.0000000000000286E-4</v>
      </c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</row>
    <row r="23" spans="1:30" ht="13.5" hidden="1" customHeight="1" x14ac:dyDescent="0.25">
      <c r="A23" s="227"/>
      <c r="B23" s="285"/>
      <c r="C23" s="285"/>
      <c r="D23" s="53"/>
      <c r="E23" s="53"/>
      <c r="F23" s="53"/>
      <c r="G23" s="283">
        <f t="shared" ref="G23:L23" si="9">G21</f>
        <v>2.0199999999999999E-2</v>
      </c>
      <c r="H23" s="283">
        <f t="shared" si="9"/>
        <v>2.18E-2</v>
      </c>
      <c r="I23" s="283">
        <f t="shared" si="9"/>
        <v>2.1499999999999998E-2</v>
      </c>
      <c r="J23" s="283">
        <f t="shared" si="9"/>
        <v>4.7000000000000002E-3</v>
      </c>
      <c r="K23" s="283">
        <f t="shared" si="9"/>
        <v>0</v>
      </c>
      <c r="L23" s="283">
        <f t="shared" si="9"/>
        <v>4.53E-2</v>
      </c>
      <c r="M23" s="283">
        <f>L23-N12</f>
        <v>-4.7000000000000028E-3</v>
      </c>
      <c r="N23" s="283">
        <f>IF(M23&gt;0,M23,0)</f>
        <v>0</v>
      </c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</row>
    <row r="24" spans="1:30" ht="13.5" hidden="1" customHeight="1" x14ac:dyDescent="0.25">
      <c r="A24" s="227"/>
      <c r="B24" s="285"/>
      <c r="C24" s="285"/>
      <c r="D24" s="53"/>
      <c r="E24" s="53"/>
      <c r="F24" s="53"/>
      <c r="G24" s="283">
        <f t="shared" ref="G24:K24" si="10">$N$23*G32</f>
        <v>0</v>
      </c>
      <c r="H24" s="283">
        <f t="shared" si="10"/>
        <v>0</v>
      </c>
      <c r="I24" s="283">
        <f t="shared" si="10"/>
        <v>0</v>
      </c>
      <c r="J24" s="283">
        <f t="shared" si="10"/>
        <v>0</v>
      </c>
      <c r="K24" s="283">
        <f t="shared" si="10"/>
        <v>0</v>
      </c>
      <c r="L24" s="53"/>
      <c r="M24" s="283">
        <f t="shared" ref="M24:M27" si="11">SUM(G24:L24)</f>
        <v>0</v>
      </c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</row>
    <row r="25" spans="1:30" ht="13.5" hidden="1" customHeight="1" x14ac:dyDescent="0.25">
      <c r="A25" s="227"/>
      <c r="B25" s="285"/>
      <c r="C25" s="285"/>
      <c r="D25" s="53"/>
      <c r="E25" s="53"/>
      <c r="F25" s="53"/>
      <c r="G25" s="283">
        <f t="shared" ref="G25:K25" si="12">G21+G24</f>
        <v>2.0199999999999999E-2</v>
      </c>
      <c r="H25" s="283">
        <f t="shared" si="12"/>
        <v>2.18E-2</v>
      </c>
      <c r="I25" s="283">
        <f t="shared" si="12"/>
        <v>2.1499999999999998E-2</v>
      </c>
      <c r="J25" s="283">
        <f t="shared" si="12"/>
        <v>4.7000000000000002E-3</v>
      </c>
      <c r="K25" s="283">
        <f t="shared" si="12"/>
        <v>0</v>
      </c>
      <c r="L25" s="283">
        <f>L23-N23</f>
        <v>4.53E-2</v>
      </c>
      <c r="M25" s="283">
        <f t="shared" si="11"/>
        <v>0.11349999999999999</v>
      </c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</row>
    <row r="26" spans="1:30" ht="13.5" hidden="1" customHeight="1" x14ac:dyDescent="0.25">
      <c r="A26" s="53"/>
      <c r="B26" s="53"/>
      <c r="C26" s="53"/>
      <c r="D26" s="53"/>
      <c r="E26" s="53"/>
      <c r="F26" s="53"/>
      <c r="G26" s="283">
        <f t="shared" ref="G26:K26" si="13">ROUND(G25,4)</f>
        <v>2.0199999999999999E-2</v>
      </c>
      <c r="H26" s="283">
        <f t="shared" si="13"/>
        <v>2.18E-2</v>
      </c>
      <c r="I26" s="283">
        <f t="shared" si="13"/>
        <v>2.1499999999999998E-2</v>
      </c>
      <c r="J26" s="283">
        <f t="shared" si="13"/>
        <v>4.7000000000000002E-3</v>
      </c>
      <c r="K26" s="283">
        <f t="shared" si="13"/>
        <v>0</v>
      </c>
      <c r="L26" s="283">
        <f>TRUNC(L25,4)</f>
        <v>4.53E-2</v>
      </c>
      <c r="M26" s="283">
        <f t="shared" si="11"/>
        <v>0.11349999999999999</v>
      </c>
      <c r="N26" s="283">
        <f>M25-M26</f>
        <v>0</v>
      </c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</row>
    <row r="27" spans="1:30" ht="13.5" hidden="1" customHeight="1" x14ac:dyDescent="0.35">
      <c r="A27" s="53"/>
      <c r="B27" s="53"/>
      <c r="C27" s="53"/>
      <c r="D27" s="53"/>
      <c r="E27" s="53"/>
      <c r="F27" s="53"/>
      <c r="G27" s="283">
        <f t="shared" ref="G27:J27" si="14">IF(G26=MAX($G$26:$J$26),(G26+$N$26),IF(G26&lt;&gt;MAX($G$26:$J$26),G26))</f>
        <v>2.0199999999999999E-2</v>
      </c>
      <c r="H27" s="283">
        <f t="shared" si="14"/>
        <v>2.18E-2</v>
      </c>
      <c r="I27" s="283">
        <f t="shared" si="14"/>
        <v>2.1499999999999998E-2</v>
      </c>
      <c r="J27" s="283">
        <f t="shared" si="14"/>
        <v>4.7000000000000002E-3</v>
      </c>
      <c r="K27" s="283">
        <f>IF(K26=MAX($G$26:$L$26),(K26+$N$26),IF(K26&lt;&gt;MAX($G$26:$L$26),K26))</f>
        <v>0</v>
      </c>
      <c r="L27" s="283">
        <f>L26</f>
        <v>4.53E-2</v>
      </c>
      <c r="M27" s="289">
        <f t="shared" si="11"/>
        <v>0.11349999999999999</v>
      </c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</row>
    <row r="28" spans="1:30" ht="13.5" customHeight="1" x14ac:dyDescent="0.25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</row>
    <row r="29" spans="1:30" ht="13.5" customHeight="1" x14ac:dyDescent="0.25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</row>
    <row r="30" spans="1:30" ht="13.5" customHeight="1" x14ac:dyDescent="0.25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</row>
    <row r="31" spans="1:30" ht="13.5" hidden="1" customHeight="1" x14ac:dyDescent="0.25">
      <c r="A31" s="53"/>
      <c r="B31" s="53"/>
      <c r="C31" s="53"/>
      <c r="D31" s="53"/>
      <c r="E31" s="53"/>
      <c r="F31" s="53"/>
      <c r="G31" s="278">
        <v>0.188</v>
      </c>
      <c r="H31" s="279">
        <v>0.192</v>
      </c>
      <c r="I31" s="279">
        <v>0.18079999999999999</v>
      </c>
      <c r="J31" s="279">
        <v>3.9199999999999999E-2</v>
      </c>
      <c r="K31" s="291">
        <f>SUM(G31:J31)</f>
        <v>0.6</v>
      </c>
      <c r="L31" s="28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</row>
    <row r="32" spans="1:30" ht="13.5" hidden="1" customHeight="1" x14ac:dyDescent="0.25">
      <c r="A32" s="53"/>
      <c r="B32" s="53"/>
      <c r="C32" s="53"/>
      <c r="D32" s="53"/>
      <c r="E32" s="53"/>
      <c r="F32" s="53"/>
      <c r="G32" s="283">
        <f t="shared" ref="G32:J32" si="15">G31/$K$31</f>
        <v>0.31333333333333335</v>
      </c>
      <c r="H32" s="283">
        <f t="shared" si="15"/>
        <v>0.32</v>
      </c>
      <c r="I32" s="283">
        <f t="shared" si="15"/>
        <v>0.30133333333333334</v>
      </c>
      <c r="J32" s="283">
        <f t="shared" si="15"/>
        <v>6.533333333333334E-2</v>
      </c>
      <c r="K32" s="28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</row>
    <row r="33" spans="1:30" ht="13.5" hidden="1" customHeight="1" x14ac:dyDescent="0.25">
      <c r="A33" s="53"/>
      <c r="B33" s="53"/>
      <c r="C33" s="53"/>
      <c r="D33" s="53"/>
      <c r="E33" s="53"/>
      <c r="F33" s="53"/>
      <c r="G33" s="283">
        <f>ROUND(G32,4)</f>
        <v>0.31330000000000002</v>
      </c>
      <c r="H33" s="283">
        <v>0.33110000000000001</v>
      </c>
      <c r="I33" s="283">
        <f t="shared" ref="I33:J33" si="16">ROUND(I32,4)</f>
        <v>0.30130000000000001</v>
      </c>
      <c r="J33" s="283">
        <f t="shared" si="16"/>
        <v>6.5299999999999997E-2</v>
      </c>
      <c r="K33" s="28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</row>
    <row r="34" spans="1:30" ht="13.5" hidden="1" customHeight="1" x14ac:dyDescent="0.25">
      <c r="A34" s="53"/>
      <c r="B34" s="53"/>
      <c r="C34" s="53"/>
      <c r="D34" s="53"/>
      <c r="E34" s="53"/>
      <c r="F34" s="53"/>
      <c r="G34" s="283">
        <f t="shared" ref="G34:K34" si="17">($C$6-5%)*G33</f>
        <v>1.989455E-2</v>
      </c>
      <c r="H34" s="283">
        <f t="shared" si="17"/>
        <v>2.1024850000000001E-2</v>
      </c>
      <c r="I34" s="283">
        <f t="shared" si="17"/>
        <v>1.9132550000000002E-2</v>
      </c>
      <c r="J34" s="283">
        <f t="shared" si="17"/>
        <v>4.1465499999999997E-3</v>
      </c>
      <c r="K34" s="283">
        <f t="shared" si="17"/>
        <v>0</v>
      </c>
      <c r="L34" s="281">
        <v>0.05</v>
      </c>
      <c r="M34" s="282">
        <f t="shared" ref="M34:M36" si="18">SUM(G34:L34)</f>
        <v>0.11419850000000001</v>
      </c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</row>
    <row r="35" spans="1:30" ht="13.5" hidden="1" customHeight="1" x14ac:dyDescent="0.25">
      <c r="A35" s="53"/>
      <c r="B35" s="53"/>
      <c r="C35" s="53"/>
      <c r="D35" s="53"/>
      <c r="E35" s="53"/>
      <c r="F35" s="53"/>
      <c r="G35" s="283">
        <f t="shared" ref="G35:L35" si="19">ROUND(G34,4)</f>
        <v>1.9900000000000001E-2</v>
      </c>
      <c r="H35" s="283">
        <f t="shared" si="19"/>
        <v>2.1000000000000001E-2</v>
      </c>
      <c r="I35" s="283">
        <f t="shared" si="19"/>
        <v>1.9099999999999999E-2</v>
      </c>
      <c r="J35" s="283">
        <f t="shared" si="19"/>
        <v>4.1000000000000003E-3</v>
      </c>
      <c r="K35" s="283">
        <f t="shared" si="19"/>
        <v>0</v>
      </c>
      <c r="L35" s="283">
        <f t="shared" si="19"/>
        <v>0.05</v>
      </c>
      <c r="M35" s="282">
        <f t="shared" si="18"/>
        <v>0.11410000000000001</v>
      </c>
      <c r="N35" s="282">
        <f>-M35+M34</f>
        <v>9.8500000000001364E-5</v>
      </c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</row>
    <row r="36" spans="1:30" ht="13.5" hidden="1" customHeight="1" x14ac:dyDescent="0.25">
      <c r="A36" s="53"/>
      <c r="B36" s="53"/>
      <c r="C36" s="53"/>
      <c r="D36" s="53"/>
      <c r="E36" s="53"/>
      <c r="F36" s="53"/>
      <c r="G36" s="283">
        <f t="shared" ref="G36:K36" si="20">IF(G35=MAX($G$34:$L$34),(G35+$N$34),IF(G35&lt;&gt;MAX($G$34:$L$34),G35))</f>
        <v>1.9900000000000001E-2</v>
      </c>
      <c r="H36" s="283">
        <f t="shared" si="20"/>
        <v>2.1000000000000001E-2</v>
      </c>
      <c r="I36" s="283">
        <f t="shared" si="20"/>
        <v>1.9099999999999999E-2</v>
      </c>
      <c r="J36" s="283">
        <f t="shared" si="20"/>
        <v>4.1000000000000003E-3</v>
      </c>
      <c r="K36" s="283">
        <f t="shared" si="20"/>
        <v>0</v>
      </c>
      <c r="L36" s="283">
        <f>IF(L35=MAX($G$19:$L$19),(L35+$M$22),IF(L35&lt;&gt;MAX($G$19:$L$19),L35))</f>
        <v>0.05</v>
      </c>
      <c r="M36" s="283">
        <f t="shared" si="18"/>
        <v>0.11410000000000001</v>
      </c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</row>
    <row r="37" spans="1:30" ht="13.5" customHeight="1" x14ac:dyDescent="0.25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</row>
    <row r="38" spans="1:30" ht="13.5" customHeight="1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</row>
    <row r="39" spans="1:30" ht="13.5" hidden="1" customHeight="1" x14ac:dyDescent="0.25">
      <c r="A39" s="53"/>
      <c r="B39" s="53"/>
      <c r="C39" s="53"/>
      <c r="D39" s="53"/>
      <c r="E39" s="53"/>
      <c r="F39" s="53"/>
      <c r="G39" s="283">
        <f t="shared" ref="G39:L39" si="21">IF($C$6&lt;=$O$12,($C$6)*G14)</f>
        <v>2.1337999999999999E-2</v>
      </c>
      <c r="H39" s="283">
        <f t="shared" si="21"/>
        <v>2.1792000000000002E-2</v>
      </c>
      <c r="I39" s="283">
        <f t="shared" si="21"/>
        <v>2.0520799999999999E-2</v>
      </c>
      <c r="J39" s="283">
        <f t="shared" si="21"/>
        <v>4.4492000000000004E-3</v>
      </c>
      <c r="K39" s="283">
        <f t="shared" si="21"/>
        <v>0</v>
      </c>
      <c r="L39" s="283">
        <f t="shared" si="21"/>
        <v>4.5400000000000003E-2</v>
      </c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</row>
    <row r="40" spans="1:30" ht="13.5" hidden="1" customHeight="1" x14ac:dyDescent="0.25">
      <c r="A40" s="53"/>
      <c r="B40" s="53"/>
      <c r="C40" s="53"/>
      <c r="D40" s="53"/>
      <c r="E40" s="53"/>
      <c r="F40" s="53"/>
      <c r="G40" s="283" t="b">
        <f t="shared" ref="G40:K40" si="22">IF($C$6&gt;$O$12,($C$6-$N$12)*G33)</f>
        <v>0</v>
      </c>
      <c r="H40" s="283" t="b">
        <f t="shared" si="22"/>
        <v>0</v>
      </c>
      <c r="I40" s="283" t="b">
        <f t="shared" si="22"/>
        <v>0</v>
      </c>
      <c r="J40" s="283" t="b">
        <f t="shared" si="22"/>
        <v>0</v>
      </c>
      <c r="K40" s="283" t="b">
        <f t="shared" si="22"/>
        <v>0</v>
      </c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</row>
    <row r="41" spans="1:30" ht="13.5" customHeight="1" x14ac:dyDescent="0.25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</row>
    <row r="42" spans="1:30" ht="13.5" customHeight="1" x14ac:dyDescent="0.25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</row>
    <row r="43" spans="1:30" ht="13.5" customHeight="1" x14ac:dyDescent="0.25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</row>
    <row r="44" spans="1:30" ht="13.5" customHeight="1" x14ac:dyDescent="0.25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</row>
    <row r="45" spans="1:30" ht="13.5" customHeight="1" x14ac:dyDescent="0.2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</row>
    <row r="46" spans="1:30" ht="13.5" customHeight="1" x14ac:dyDescent="0.25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</row>
    <row r="47" spans="1:30" ht="13.5" customHeight="1" x14ac:dyDescent="0.25">
      <c r="A47" s="53"/>
      <c r="B47" s="53"/>
      <c r="C47" s="53"/>
      <c r="D47" s="280"/>
      <c r="E47" s="280"/>
      <c r="F47" s="280"/>
      <c r="G47" s="280"/>
      <c r="H47" s="280"/>
      <c r="I47" s="280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</row>
    <row r="48" spans="1:30" ht="13.5" customHeight="1" x14ac:dyDescent="0.25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</row>
    <row r="49" spans="1:30" ht="18" customHeight="1" x14ac:dyDescent="0.2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</row>
    <row r="50" spans="1:30" ht="18" customHeight="1" x14ac:dyDescent="0.2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</row>
    <row r="51" spans="1:30" ht="18" customHeight="1" x14ac:dyDescent="0.25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</row>
    <row r="52" spans="1:30" ht="18" customHeight="1" x14ac:dyDescent="0.25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</row>
    <row r="53" spans="1:30" ht="18" customHeight="1" x14ac:dyDescent="0.25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</row>
    <row r="54" spans="1:30" ht="18" customHeight="1" x14ac:dyDescent="0.25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</row>
    <row r="55" spans="1:30" ht="18" customHeight="1" x14ac:dyDescent="0.2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</row>
    <row r="56" spans="1:30" ht="18" customHeight="1" x14ac:dyDescent="0.25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</row>
    <row r="57" spans="1:30" ht="18" customHeight="1" x14ac:dyDescent="0.25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</row>
    <row r="58" spans="1:30" ht="18" customHeight="1" x14ac:dyDescent="0.25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</row>
    <row r="59" spans="1:30" ht="18" customHeight="1" x14ac:dyDescent="0.25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</row>
    <row r="60" spans="1:30" ht="18" customHeight="1" x14ac:dyDescent="0.25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</row>
    <row r="61" spans="1:30" ht="13.5" customHeight="1" x14ac:dyDescent="0.25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</row>
    <row r="62" spans="1:30" ht="13.5" customHeight="1" x14ac:dyDescent="0.25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</row>
    <row r="63" spans="1:30" ht="13.5" customHeight="1" x14ac:dyDescent="0.25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</row>
    <row r="64" spans="1:30" ht="13.5" customHeight="1" x14ac:dyDescent="0.25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</row>
    <row r="65" spans="1:30" ht="13.5" customHeight="1" x14ac:dyDescent="0.2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</row>
    <row r="66" spans="1:30" ht="13.5" customHeight="1" x14ac:dyDescent="0.25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</row>
    <row r="67" spans="1:30" ht="13.5" customHeight="1" x14ac:dyDescent="0.25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</row>
    <row r="68" spans="1:30" ht="13.5" customHeight="1" x14ac:dyDescent="0.25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</row>
    <row r="69" spans="1:30" ht="13.5" customHeight="1" x14ac:dyDescent="0.25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</row>
    <row r="70" spans="1:30" ht="13.5" customHeight="1" x14ac:dyDescent="0.25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</row>
    <row r="71" spans="1:30" ht="13.5" customHeight="1" x14ac:dyDescent="0.25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</row>
    <row r="72" spans="1:30" ht="13.5" customHeight="1" x14ac:dyDescent="0.25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</row>
    <row r="73" spans="1:30" ht="13.5" customHeight="1" x14ac:dyDescent="0.25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</row>
    <row r="74" spans="1:30" ht="13.5" customHeight="1" x14ac:dyDescent="0.25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</row>
    <row r="75" spans="1:30" ht="13.5" customHeight="1" x14ac:dyDescent="0.2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</row>
    <row r="76" spans="1:30" ht="13.5" customHeight="1" x14ac:dyDescent="0.25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</row>
    <row r="77" spans="1:30" ht="13.5" customHeight="1" x14ac:dyDescent="0.25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</row>
    <row r="78" spans="1:30" ht="13.5" customHeight="1" x14ac:dyDescent="0.25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</row>
    <row r="79" spans="1:30" ht="13.5" customHeight="1" x14ac:dyDescent="0.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</row>
    <row r="80" spans="1:30" ht="13.5" customHeight="1" x14ac:dyDescent="0.25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</row>
    <row r="81" spans="1:30" ht="13.5" customHeight="1" x14ac:dyDescent="0.25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</row>
    <row r="82" spans="1:30" ht="13.5" customHeight="1" x14ac:dyDescent="0.25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</row>
    <row r="83" spans="1:30" ht="13.5" customHeight="1" x14ac:dyDescent="0.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</row>
    <row r="84" spans="1:30" ht="13.5" customHeight="1" x14ac:dyDescent="0.25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</row>
    <row r="85" spans="1:30" ht="13.5" customHeight="1" x14ac:dyDescent="0.2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</row>
    <row r="86" spans="1:30" ht="13.5" customHeight="1" x14ac:dyDescent="0.25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</row>
    <row r="87" spans="1:30" ht="13.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</row>
    <row r="88" spans="1:30" ht="13.5" customHeight="1" x14ac:dyDescent="0.25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</row>
    <row r="89" spans="1:30" ht="13.5" customHeight="1" x14ac:dyDescent="0.25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</row>
    <row r="90" spans="1:30" ht="13.5" customHeight="1" x14ac:dyDescent="0.25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</row>
    <row r="91" spans="1:30" ht="13.5" customHeight="1" x14ac:dyDescent="0.25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</row>
    <row r="92" spans="1:30" ht="13.5" customHeight="1" x14ac:dyDescent="0.25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</row>
    <row r="93" spans="1:30" ht="13.5" customHeight="1" x14ac:dyDescent="0.25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</row>
    <row r="94" spans="1:30" ht="13.5" customHeight="1" x14ac:dyDescent="0.25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</row>
    <row r="95" spans="1:30" ht="13.5" customHeight="1" x14ac:dyDescent="0.2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</row>
    <row r="96" spans="1:30" ht="13.5" customHeight="1" x14ac:dyDescent="0.25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</row>
    <row r="97" spans="1:30" ht="13.5" customHeight="1" x14ac:dyDescent="0.25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</row>
    <row r="98" spans="1:30" ht="13.5" customHeight="1" x14ac:dyDescent="0.25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</row>
    <row r="99" spans="1:30" ht="13.5" customHeight="1" x14ac:dyDescent="0.25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</row>
    <row r="100" spans="1:30" ht="13.5" customHeight="1" x14ac:dyDescent="0.25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</row>
    <row r="101" spans="1:30" ht="13.5" customHeight="1" x14ac:dyDescent="0.25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</row>
    <row r="102" spans="1:30" ht="13.5" customHeight="1" x14ac:dyDescent="0.25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</row>
    <row r="103" spans="1:30" ht="13.5" customHeight="1" x14ac:dyDescent="0.25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</row>
    <row r="104" spans="1:30" ht="13.5" customHeight="1" x14ac:dyDescent="0.25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</row>
    <row r="105" spans="1:30" ht="13.5" customHeight="1" x14ac:dyDescent="0.2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</row>
    <row r="106" spans="1:30" ht="13.5" customHeight="1" x14ac:dyDescent="0.25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</row>
    <row r="107" spans="1:30" ht="13.5" customHeight="1" x14ac:dyDescent="0.25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</row>
    <row r="108" spans="1:30" ht="13.5" customHeight="1" x14ac:dyDescent="0.25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</row>
    <row r="109" spans="1:30" ht="13.5" customHeight="1" x14ac:dyDescent="0.25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</row>
    <row r="110" spans="1:30" ht="13.5" customHeight="1" x14ac:dyDescent="0.25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</row>
    <row r="111" spans="1:30" ht="13.5" customHeight="1" x14ac:dyDescent="0.25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</row>
    <row r="112" spans="1:30" ht="13.5" customHeight="1" x14ac:dyDescent="0.25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</row>
    <row r="113" spans="1:30" ht="13.5" customHeight="1" x14ac:dyDescent="0.25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</row>
    <row r="114" spans="1:30" ht="13.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</row>
    <row r="115" spans="1:30" ht="13.5" customHeight="1" x14ac:dyDescent="0.2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</row>
    <row r="116" spans="1:30" ht="13.5" customHeight="1" x14ac:dyDescent="0.25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</row>
    <row r="117" spans="1:30" ht="13.5" customHeight="1" x14ac:dyDescent="0.25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</row>
    <row r="118" spans="1:30" ht="13.5" customHeight="1" x14ac:dyDescent="0.25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</row>
    <row r="119" spans="1:30" ht="13.5" customHeight="1" x14ac:dyDescent="0.25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</row>
    <row r="120" spans="1:30" ht="13.5" customHeight="1" x14ac:dyDescent="0.25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</row>
    <row r="121" spans="1:30" ht="13.5" customHeight="1" x14ac:dyDescent="0.25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</row>
    <row r="122" spans="1:30" ht="13.5" customHeight="1" x14ac:dyDescent="0.25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</row>
    <row r="123" spans="1:30" ht="13.5" customHeight="1" x14ac:dyDescent="0.25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</row>
    <row r="124" spans="1:30" ht="13.5" customHeight="1" x14ac:dyDescent="0.25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</row>
    <row r="125" spans="1:30" ht="13.5" customHeight="1" x14ac:dyDescent="0.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</row>
    <row r="126" spans="1:30" ht="13.5" customHeight="1" x14ac:dyDescent="0.25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</row>
    <row r="127" spans="1:30" ht="13.5" customHeight="1" x14ac:dyDescent="0.25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</row>
    <row r="128" spans="1:30" ht="13.5" customHeight="1" x14ac:dyDescent="0.25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</row>
    <row r="129" spans="1:30" ht="13.5" customHeight="1" x14ac:dyDescent="0.25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</row>
    <row r="130" spans="1:30" ht="13.5" customHeight="1" x14ac:dyDescent="0.25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</row>
    <row r="131" spans="1:30" ht="13.5" customHeight="1" x14ac:dyDescent="0.25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</row>
    <row r="132" spans="1:30" ht="13.5" customHeight="1" x14ac:dyDescent="0.25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</row>
    <row r="133" spans="1:30" ht="13.5" customHeight="1" x14ac:dyDescent="0.25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</row>
    <row r="134" spans="1:30" ht="13.5" customHeight="1" x14ac:dyDescent="0.25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</row>
    <row r="135" spans="1:30" ht="13.5" customHeight="1" x14ac:dyDescent="0.2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</row>
    <row r="136" spans="1:30" ht="13.5" customHeight="1" x14ac:dyDescent="0.25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</row>
    <row r="137" spans="1:30" ht="13.5" customHeight="1" x14ac:dyDescent="0.25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</row>
    <row r="138" spans="1:30" ht="13.5" customHeight="1" x14ac:dyDescent="0.25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</row>
    <row r="139" spans="1:30" ht="13.5" customHeight="1" x14ac:dyDescent="0.25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</row>
    <row r="140" spans="1:30" ht="13.5" customHeight="1" x14ac:dyDescent="0.25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</row>
    <row r="141" spans="1:30" ht="13.5" customHeight="1" x14ac:dyDescent="0.25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</row>
    <row r="142" spans="1:30" ht="13.5" customHeight="1" x14ac:dyDescent="0.25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</row>
    <row r="143" spans="1:30" ht="13.5" customHeight="1" x14ac:dyDescent="0.25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</row>
    <row r="144" spans="1:30" ht="13.5" customHeight="1" x14ac:dyDescent="0.25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</row>
    <row r="145" spans="1:30" ht="13.5" customHeight="1" x14ac:dyDescent="0.2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</row>
    <row r="146" spans="1:30" ht="13.5" customHeight="1" x14ac:dyDescent="0.25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</row>
    <row r="147" spans="1:30" ht="13.5" customHeight="1" x14ac:dyDescent="0.25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</row>
    <row r="148" spans="1:30" ht="13.5" customHeight="1" x14ac:dyDescent="0.25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</row>
    <row r="149" spans="1:30" ht="13.5" customHeight="1" x14ac:dyDescent="0.25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</row>
    <row r="150" spans="1:30" ht="13.5" customHeight="1" x14ac:dyDescent="0.25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</row>
    <row r="151" spans="1:30" ht="13.5" customHeight="1" x14ac:dyDescent="0.25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</row>
    <row r="152" spans="1:30" ht="13.5" customHeight="1" x14ac:dyDescent="0.25">
      <c r="A152" s="53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</row>
    <row r="153" spans="1:30" ht="13.5" customHeight="1" x14ac:dyDescent="0.25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</row>
    <row r="154" spans="1:30" ht="13.5" customHeight="1" x14ac:dyDescent="0.25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</row>
    <row r="155" spans="1:30" ht="13.5" customHeight="1" x14ac:dyDescent="0.25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</row>
    <row r="156" spans="1:30" ht="13.5" customHeight="1" x14ac:dyDescent="0.25">
      <c r="A156" s="53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</row>
    <row r="157" spans="1:30" ht="13.5" customHeight="1" x14ac:dyDescent="0.25">
      <c r="A157" s="53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</row>
    <row r="158" spans="1:30" ht="13.5" customHeight="1" x14ac:dyDescent="0.25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</row>
    <row r="159" spans="1:30" ht="13.5" customHeight="1" x14ac:dyDescent="0.25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</row>
    <row r="160" spans="1:30" ht="13.5" customHeight="1" x14ac:dyDescent="0.25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</row>
    <row r="161" spans="1:30" ht="13.5" customHeight="1" x14ac:dyDescent="0.25">
      <c r="A161" s="53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</row>
    <row r="162" spans="1:30" ht="13.5" customHeight="1" x14ac:dyDescent="0.25">
      <c r="A162" s="53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</row>
    <row r="163" spans="1:30" ht="13.5" customHeight="1" x14ac:dyDescent="0.25">
      <c r="A163" s="53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</row>
    <row r="164" spans="1:30" ht="13.5" customHeight="1" x14ac:dyDescent="0.25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</row>
    <row r="165" spans="1:30" ht="13.5" customHeight="1" x14ac:dyDescent="0.25">
      <c r="A165" s="53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</row>
    <row r="166" spans="1:30" ht="13.5" customHeight="1" x14ac:dyDescent="0.25">
      <c r="A166" s="53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</row>
    <row r="167" spans="1:30" ht="13.5" customHeight="1" x14ac:dyDescent="0.25">
      <c r="A167" s="53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</row>
    <row r="168" spans="1:30" ht="13.5" customHeight="1" x14ac:dyDescent="0.25">
      <c r="A168" s="53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</row>
    <row r="169" spans="1:30" ht="13.5" customHeight="1" x14ac:dyDescent="0.25">
      <c r="A169" s="53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</row>
    <row r="170" spans="1:30" ht="13.5" customHeight="1" x14ac:dyDescent="0.25">
      <c r="A170" s="53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</row>
    <row r="171" spans="1:30" ht="13.5" customHeight="1" x14ac:dyDescent="0.25">
      <c r="A171" s="53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</row>
    <row r="172" spans="1:30" ht="13.5" customHeight="1" x14ac:dyDescent="0.25">
      <c r="A172" s="53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</row>
    <row r="173" spans="1:30" ht="13.5" customHeight="1" x14ac:dyDescent="0.25">
      <c r="A173" s="53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</row>
    <row r="174" spans="1:30" ht="13.5" customHeight="1" x14ac:dyDescent="0.25">
      <c r="A174" s="53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</row>
    <row r="175" spans="1:30" ht="13.5" customHeight="1" x14ac:dyDescent="0.25">
      <c r="A175" s="53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</row>
    <row r="176" spans="1:30" ht="13.5" customHeight="1" x14ac:dyDescent="0.25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</row>
    <row r="177" spans="1:30" ht="13.5" customHeight="1" x14ac:dyDescent="0.25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</row>
    <row r="178" spans="1:30" ht="13.5" customHeight="1" x14ac:dyDescent="0.25">
      <c r="A178" s="53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</row>
    <row r="179" spans="1:30" ht="13.5" customHeight="1" x14ac:dyDescent="0.25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</row>
    <row r="180" spans="1:30" ht="13.5" customHeight="1" x14ac:dyDescent="0.25">
      <c r="A180" s="53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</row>
    <row r="181" spans="1:30" ht="13.5" customHeight="1" x14ac:dyDescent="0.25">
      <c r="A181" s="53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</row>
    <row r="182" spans="1:30" ht="13.5" customHeight="1" x14ac:dyDescent="0.25">
      <c r="A182" s="53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</row>
    <row r="183" spans="1:30" ht="13.5" customHeight="1" x14ac:dyDescent="0.25">
      <c r="A183" s="53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</row>
    <row r="184" spans="1:30" ht="13.5" customHeight="1" x14ac:dyDescent="0.25">
      <c r="A184" s="53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</row>
    <row r="185" spans="1:30" ht="13.5" customHeight="1" x14ac:dyDescent="0.25">
      <c r="A185" s="53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</row>
    <row r="186" spans="1:30" ht="13.5" customHeight="1" x14ac:dyDescent="0.25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</row>
    <row r="187" spans="1:30" ht="13.5" customHeight="1" x14ac:dyDescent="0.25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</row>
    <row r="188" spans="1:30" ht="13.5" customHeight="1" x14ac:dyDescent="0.25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</row>
    <row r="189" spans="1:30" ht="13.5" customHeight="1" x14ac:dyDescent="0.25">
      <c r="A189" s="53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</row>
    <row r="190" spans="1:30" ht="13.5" customHeight="1" x14ac:dyDescent="0.25">
      <c r="A190" s="53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</row>
    <row r="191" spans="1:30" ht="13.5" customHeight="1" x14ac:dyDescent="0.25">
      <c r="A191" s="53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</row>
    <row r="192" spans="1:30" ht="13.5" customHeight="1" x14ac:dyDescent="0.25">
      <c r="A192" s="53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</row>
    <row r="193" spans="1:30" ht="13.5" customHeight="1" x14ac:dyDescent="0.25">
      <c r="A193" s="53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</row>
    <row r="194" spans="1:30" ht="13.5" customHeight="1" x14ac:dyDescent="0.25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</row>
    <row r="195" spans="1:30" ht="13.5" customHeight="1" x14ac:dyDescent="0.25">
      <c r="A195" s="53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</row>
    <row r="196" spans="1:30" ht="13.5" customHeight="1" x14ac:dyDescent="0.25">
      <c r="A196" s="53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</row>
    <row r="197" spans="1:30" ht="13.5" customHeight="1" x14ac:dyDescent="0.25">
      <c r="A197" s="53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</row>
    <row r="198" spans="1:30" ht="13.5" customHeight="1" x14ac:dyDescent="0.25">
      <c r="A198" s="53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</row>
    <row r="199" spans="1:30" ht="13.5" customHeight="1" x14ac:dyDescent="0.25">
      <c r="A199" s="53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</row>
    <row r="200" spans="1:30" ht="13.5" customHeight="1" x14ac:dyDescent="0.25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</row>
    <row r="201" spans="1:30" ht="13.5" customHeight="1" x14ac:dyDescent="0.25">
      <c r="A201" s="53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</row>
    <row r="202" spans="1:30" ht="13.5" customHeight="1" x14ac:dyDescent="0.25">
      <c r="A202" s="53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</row>
    <row r="203" spans="1:30" ht="13.5" customHeight="1" x14ac:dyDescent="0.25">
      <c r="A203" s="53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</row>
    <row r="204" spans="1:30" ht="13.5" customHeight="1" x14ac:dyDescent="0.25">
      <c r="A204" s="53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</row>
    <row r="205" spans="1:30" ht="13.5" customHeight="1" x14ac:dyDescent="0.25">
      <c r="A205" s="53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</row>
    <row r="206" spans="1:30" ht="13.5" customHeight="1" x14ac:dyDescent="0.25">
      <c r="A206" s="53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</row>
    <row r="207" spans="1:30" ht="13.5" customHeight="1" x14ac:dyDescent="0.25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</row>
    <row r="208" spans="1:30" ht="13.5" customHeight="1" x14ac:dyDescent="0.25">
      <c r="A208" s="53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</row>
    <row r="209" spans="1:30" ht="13.5" customHeight="1" x14ac:dyDescent="0.25">
      <c r="A209" s="5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</row>
    <row r="210" spans="1:30" ht="13.5" customHeight="1" x14ac:dyDescent="0.25">
      <c r="A210" s="53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</row>
    <row r="211" spans="1:30" ht="13.5" customHeight="1" x14ac:dyDescent="0.25">
      <c r="A211" s="53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</row>
    <row r="212" spans="1:30" ht="13.5" customHeight="1" x14ac:dyDescent="0.25">
      <c r="A212" s="53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</row>
    <row r="213" spans="1:30" ht="13.5" customHeight="1" x14ac:dyDescent="0.25">
      <c r="A213" s="53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</row>
    <row r="214" spans="1:30" ht="13.5" customHeight="1" x14ac:dyDescent="0.25">
      <c r="A214" s="53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</row>
    <row r="215" spans="1:30" ht="13.5" customHeight="1" x14ac:dyDescent="0.25">
      <c r="A215" s="53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</row>
    <row r="216" spans="1:30" ht="13.5" customHeight="1" x14ac:dyDescent="0.25">
      <c r="A216" s="53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</row>
    <row r="217" spans="1:30" ht="13.5" customHeight="1" x14ac:dyDescent="0.25">
      <c r="A217" s="53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</row>
    <row r="218" spans="1:30" ht="13.5" customHeight="1" x14ac:dyDescent="0.25">
      <c r="A218" s="53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</row>
    <row r="219" spans="1:30" ht="13.5" customHeight="1" x14ac:dyDescent="0.25">
      <c r="A219" s="53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</row>
    <row r="220" spans="1:30" ht="13.5" customHeight="1" x14ac:dyDescent="0.25">
      <c r="A220" s="53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</row>
    <row r="221" spans="1:30" ht="13.5" customHeight="1" x14ac:dyDescent="0.25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</row>
    <row r="222" spans="1:30" ht="13.5" customHeight="1" x14ac:dyDescent="0.25">
      <c r="A222" s="53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</row>
    <row r="223" spans="1:30" ht="13.5" customHeight="1" x14ac:dyDescent="0.25">
      <c r="A223" s="53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</row>
    <row r="224" spans="1:30" ht="13.5" customHeight="1" x14ac:dyDescent="0.25">
      <c r="A224" s="53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</row>
    <row r="225" spans="1:30" ht="13.5" customHeight="1" x14ac:dyDescent="0.25">
      <c r="A225" s="53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</row>
    <row r="226" spans="1:30" ht="13.5" customHeight="1" x14ac:dyDescent="0.25">
      <c r="A226" s="53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</row>
    <row r="227" spans="1:30" ht="13.5" customHeight="1" x14ac:dyDescent="0.25">
      <c r="A227" s="53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</row>
    <row r="228" spans="1:30" ht="13.5" customHeight="1" x14ac:dyDescent="0.25">
      <c r="A228" s="53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</row>
    <row r="229" spans="1:30" ht="13.5" customHeight="1" x14ac:dyDescent="0.25">
      <c r="A229" s="53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</row>
    <row r="230" spans="1:30" ht="13.5" customHeight="1" x14ac:dyDescent="0.25">
      <c r="A230" s="53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</row>
    <row r="231" spans="1:30" ht="13.5" customHeight="1" x14ac:dyDescent="0.25">
      <c r="A231" s="53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</row>
    <row r="232" spans="1:30" ht="13.5" customHeight="1" x14ac:dyDescent="0.25">
      <c r="A232" s="53"/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</row>
    <row r="233" spans="1:30" ht="13.5" customHeight="1" x14ac:dyDescent="0.25">
      <c r="A233" s="53"/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</row>
    <row r="234" spans="1:30" ht="13.5" customHeight="1" x14ac:dyDescent="0.25">
      <c r="A234" s="53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</row>
    <row r="235" spans="1:30" ht="13.5" customHeight="1" x14ac:dyDescent="0.25">
      <c r="A235" s="53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</row>
    <row r="236" spans="1:30" ht="13.5" customHeight="1" x14ac:dyDescent="0.25">
      <c r="A236" s="53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</row>
    <row r="237" spans="1:30" ht="13.5" customHeight="1" x14ac:dyDescent="0.25">
      <c r="A237" s="53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</row>
    <row r="238" spans="1:30" ht="13.5" customHeight="1" x14ac:dyDescent="0.25">
      <c r="A238" s="53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</row>
    <row r="239" spans="1:30" ht="13.5" customHeight="1" x14ac:dyDescent="0.25">
      <c r="A239" s="53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</row>
    <row r="240" spans="1:30" ht="13.5" customHeight="1" x14ac:dyDescent="0.25">
      <c r="A240" s="53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</row>
    <row r="241" spans="1:30" ht="13.5" customHeight="1" x14ac:dyDescent="0.25">
      <c r="A241" s="53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</row>
    <row r="242" spans="1:30" ht="13.5" customHeight="1" x14ac:dyDescent="0.25">
      <c r="A242" s="53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</row>
    <row r="243" spans="1:30" ht="13.5" customHeight="1" x14ac:dyDescent="0.25">
      <c r="A243" s="53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</row>
    <row r="244" spans="1:30" ht="13.5" customHeight="1" x14ac:dyDescent="0.25">
      <c r="A244" s="53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</row>
    <row r="245" spans="1:30" ht="13.5" customHeight="1" x14ac:dyDescent="0.25">
      <c r="A245" s="53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</row>
    <row r="246" spans="1:30" ht="13.5" customHeight="1" x14ac:dyDescent="0.25">
      <c r="A246" s="53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</row>
    <row r="247" spans="1:30" ht="13.5" customHeight="1" x14ac:dyDescent="0.25">
      <c r="A247" s="53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</row>
    <row r="248" spans="1:30" ht="13.5" customHeight="1" x14ac:dyDescent="0.25">
      <c r="A248" s="53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</row>
    <row r="249" spans="1:30" ht="13.5" customHeight="1" x14ac:dyDescent="0.25">
      <c r="A249" s="53"/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</row>
    <row r="250" spans="1:30" ht="13.5" customHeight="1" x14ac:dyDescent="0.25">
      <c r="A250" s="53"/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</row>
    <row r="251" spans="1:30" ht="13.5" customHeight="1" x14ac:dyDescent="0.25">
      <c r="A251" s="53"/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</row>
    <row r="252" spans="1:30" ht="13.5" customHeight="1" x14ac:dyDescent="0.25">
      <c r="A252" s="53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</row>
    <row r="253" spans="1:30" ht="13.5" customHeight="1" x14ac:dyDescent="0.25">
      <c r="A253" s="53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</row>
    <row r="254" spans="1:30" ht="13.5" customHeight="1" x14ac:dyDescent="0.25">
      <c r="A254" s="53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</row>
    <row r="255" spans="1:30" ht="13.5" customHeight="1" x14ac:dyDescent="0.25">
      <c r="A255" s="53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</row>
    <row r="256" spans="1:30" ht="13.5" customHeight="1" x14ac:dyDescent="0.25">
      <c r="A256" s="53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</row>
    <row r="257" spans="1:30" ht="13.5" customHeight="1" x14ac:dyDescent="0.25">
      <c r="A257" s="53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</row>
    <row r="258" spans="1:30" ht="13.5" customHeight="1" x14ac:dyDescent="0.25">
      <c r="A258" s="53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</row>
    <row r="259" spans="1:30" ht="13.5" customHeight="1" x14ac:dyDescent="0.25">
      <c r="A259" s="53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</row>
    <row r="260" spans="1:30" ht="13.5" customHeight="1" x14ac:dyDescent="0.25">
      <c r="A260" s="53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</row>
    <row r="261" spans="1:30" ht="13.5" customHeight="1" x14ac:dyDescent="0.25">
      <c r="A261" s="53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</row>
    <row r="262" spans="1:30" ht="13.5" customHeight="1" x14ac:dyDescent="0.25">
      <c r="A262" s="53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</row>
    <row r="263" spans="1:30" ht="13.5" customHeight="1" x14ac:dyDescent="0.25">
      <c r="A263" s="53"/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</row>
    <row r="264" spans="1:30" ht="13.5" customHeight="1" x14ac:dyDescent="0.25">
      <c r="A264" s="53"/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</row>
    <row r="265" spans="1:30" ht="13.5" customHeight="1" x14ac:dyDescent="0.25">
      <c r="A265" s="53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</row>
    <row r="266" spans="1:30" ht="13.5" customHeight="1" x14ac:dyDescent="0.25">
      <c r="A266" s="53"/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</row>
    <row r="267" spans="1:30" ht="13.5" customHeight="1" x14ac:dyDescent="0.25">
      <c r="A267" s="53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</row>
    <row r="268" spans="1:30" ht="13.5" customHeight="1" x14ac:dyDescent="0.25">
      <c r="A268" s="53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</row>
    <row r="269" spans="1:30" ht="13.5" customHeight="1" x14ac:dyDescent="0.25">
      <c r="A269" s="53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</row>
    <row r="270" spans="1:30" ht="13.5" customHeight="1" x14ac:dyDescent="0.25">
      <c r="A270" s="53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</row>
    <row r="271" spans="1:30" ht="13.5" customHeight="1" x14ac:dyDescent="0.25">
      <c r="A271" s="53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</row>
    <row r="272" spans="1:30" ht="13.5" customHeight="1" x14ac:dyDescent="0.25">
      <c r="A272" s="53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</row>
    <row r="273" spans="1:30" ht="13.5" customHeight="1" x14ac:dyDescent="0.25">
      <c r="A273" s="53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</row>
    <row r="274" spans="1:30" ht="13.5" customHeight="1" x14ac:dyDescent="0.25">
      <c r="A274" s="53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</row>
    <row r="275" spans="1:30" ht="13.5" customHeight="1" x14ac:dyDescent="0.25">
      <c r="A275" s="53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</row>
    <row r="276" spans="1:30" ht="13.5" customHeight="1" x14ac:dyDescent="0.25">
      <c r="A276" s="53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</row>
    <row r="277" spans="1:30" ht="13.5" customHeight="1" x14ac:dyDescent="0.25">
      <c r="A277" s="53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</row>
    <row r="278" spans="1:30" ht="13.5" customHeight="1" x14ac:dyDescent="0.25">
      <c r="A278" s="53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</row>
    <row r="279" spans="1:30" ht="13.5" customHeight="1" x14ac:dyDescent="0.25">
      <c r="A279" s="53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</row>
    <row r="280" spans="1:30" ht="13.5" customHeight="1" x14ac:dyDescent="0.25">
      <c r="A280" s="53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</row>
    <row r="281" spans="1:30" ht="13.5" customHeight="1" x14ac:dyDescent="0.25">
      <c r="A281" s="53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</row>
    <row r="282" spans="1:30" ht="13.5" customHeight="1" x14ac:dyDescent="0.25">
      <c r="A282" s="53"/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</row>
    <row r="283" spans="1:30" ht="13.5" customHeight="1" x14ac:dyDescent="0.25">
      <c r="A283" s="53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</row>
    <row r="284" spans="1:30" ht="13.5" customHeight="1" x14ac:dyDescent="0.25">
      <c r="A284" s="53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</row>
    <row r="285" spans="1:30" ht="13.5" customHeight="1" x14ac:dyDescent="0.25">
      <c r="A285" s="53"/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</row>
    <row r="286" spans="1:30" ht="13.5" customHeight="1" x14ac:dyDescent="0.25">
      <c r="A286" s="53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</row>
    <row r="287" spans="1:30" ht="13.5" customHeight="1" x14ac:dyDescent="0.25">
      <c r="A287" s="53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</row>
    <row r="288" spans="1:30" ht="13.5" customHeight="1" x14ac:dyDescent="0.25">
      <c r="A288" s="53"/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</row>
    <row r="289" spans="1:30" ht="13.5" customHeight="1" x14ac:dyDescent="0.25">
      <c r="A289" s="53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</row>
    <row r="290" spans="1:30" ht="13.5" customHeight="1" x14ac:dyDescent="0.25">
      <c r="A290" s="53"/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</row>
    <row r="291" spans="1:30" ht="13.5" customHeight="1" x14ac:dyDescent="0.25">
      <c r="A291" s="53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</row>
    <row r="292" spans="1:30" ht="13.5" customHeight="1" x14ac:dyDescent="0.25">
      <c r="A292" s="53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</row>
    <row r="293" spans="1:30" ht="13.5" customHeight="1" x14ac:dyDescent="0.25">
      <c r="A293" s="53"/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</row>
    <row r="294" spans="1:30" ht="13.5" customHeight="1" x14ac:dyDescent="0.25">
      <c r="A294" s="53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</row>
    <row r="295" spans="1:30" ht="13.5" customHeight="1" x14ac:dyDescent="0.25">
      <c r="A295" s="53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</row>
    <row r="296" spans="1:30" ht="13.5" customHeight="1" x14ac:dyDescent="0.25">
      <c r="A296" s="53"/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</row>
    <row r="297" spans="1:30" ht="13.5" customHeight="1" x14ac:dyDescent="0.25">
      <c r="A297" s="53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</row>
    <row r="298" spans="1:30" ht="13.5" customHeight="1" x14ac:dyDescent="0.25">
      <c r="A298" s="53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</row>
    <row r="299" spans="1:30" ht="13.5" customHeight="1" x14ac:dyDescent="0.25">
      <c r="A299" s="53"/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</row>
    <row r="300" spans="1:30" ht="13.5" customHeight="1" x14ac:dyDescent="0.25">
      <c r="A300" s="53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</row>
    <row r="301" spans="1:30" ht="13.5" customHeight="1" x14ac:dyDescent="0.25">
      <c r="A301" s="53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</row>
    <row r="302" spans="1:30" ht="13.5" customHeight="1" x14ac:dyDescent="0.25">
      <c r="A302" s="53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</row>
    <row r="303" spans="1:30" ht="13.5" customHeight="1" x14ac:dyDescent="0.25">
      <c r="A303" s="53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</row>
    <row r="304" spans="1:30" ht="13.5" customHeight="1" x14ac:dyDescent="0.25">
      <c r="A304" s="53"/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</row>
    <row r="305" spans="1:30" ht="13.5" customHeight="1" x14ac:dyDescent="0.25">
      <c r="A305" s="53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</row>
    <row r="306" spans="1:30" ht="13.5" customHeight="1" x14ac:dyDescent="0.25">
      <c r="A306" s="53"/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</row>
    <row r="307" spans="1:30" ht="13.5" customHeight="1" x14ac:dyDescent="0.25">
      <c r="A307" s="53"/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</row>
    <row r="308" spans="1:30" ht="13.5" customHeight="1" x14ac:dyDescent="0.25">
      <c r="A308" s="53"/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</row>
    <row r="309" spans="1:30" ht="13.5" customHeight="1" x14ac:dyDescent="0.25">
      <c r="A309" s="53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</row>
    <row r="310" spans="1:30" ht="13.5" customHeight="1" x14ac:dyDescent="0.25">
      <c r="A310" s="53"/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</row>
    <row r="311" spans="1:30" ht="13.5" customHeight="1" x14ac:dyDescent="0.25">
      <c r="A311" s="53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</row>
    <row r="312" spans="1:30" ht="13.5" customHeight="1" x14ac:dyDescent="0.25">
      <c r="A312" s="53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</row>
    <row r="313" spans="1:30" ht="13.5" customHeight="1" x14ac:dyDescent="0.25">
      <c r="A313" s="53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</row>
    <row r="314" spans="1:30" ht="13.5" customHeight="1" x14ac:dyDescent="0.25">
      <c r="A314" s="53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</row>
    <row r="315" spans="1:30" ht="13.5" customHeight="1" x14ac:dyDescent="0.25">
      <c r="A315" s="53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</row>
    <row r="316" spans="1:30" ht="13.5" customHeight="1" x14ac:dyDescent="0.25">
      <c r="A316" s="53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</row>
    <row r="317" spans="1:30" ht="13.5" customHeight="1" x14ac:dyDescent="0.25">
      <c r="A317" s="53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</row>
    <row r="318" spans="1:30" ht="13.5" customHeight="1" x14ac:dyDescent="0.25">
      <c r="A318" s="53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</row>
    <row r="319" spans="1:30" ht="13.5" customHeight="1" x14ac:dyDescent="0.25">
      <c r="A319" s="53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</row>
    <row r="320" spans="1:30" ht="13.5" customHeight="1" x14ac:dyDescent="0.25">
      <c r="A320" s="53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</row>
    <row r="321" spans="1:30" ht="13.5" customHeight="1" x14ac:dyDescent="0.25">
      <c r="A321" s="53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</row>
    <row r="322" spans="1:30" ht="13.5" customHeight="1" x14ac:dyDescent="0.25">
      <c r="A322" s="53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</row>
    <row r="323" spans="1:30" ht="13.5" customHeight="1" x14ac:dyDescent="0.25">
      <c r="A323" s="53"/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</row>
    <row r="324" spans="1:30" ht="13.5" customHeight="1" x14ac:dyDescent="0.25">
      <c r="A324" s="53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</row>
    <row r="325" spans="1:30" ht="13.5" customHeight="1" x14ac:dyDescent="0.25">
      <c r="A325" s="53"/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</row>
    <row r="326" spans="1:30" ht="13.5" customHeight="1" x14ac:dyDescent="0.25">
      <c r="A326" s="53"/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</row>
    <row r="327" spans="1:30" ht="13.5" customHeight="1" x14ac:dyDescent="0.25">
      <c r="A327" s="53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</row>
    <row r="328" spans="1:30" ht="13.5" customHeight="1" x14ac:dyDescent="0.25">
      <c r="A328" s="53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</row>
    <row r="329" spans="1:30" ht="13.5" customHeight="1" x14ac:dyDescent="0.25">
      <c r="A329" s="53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</row>
    <row r="330" spans="1:30" ht="13.5" customHeight="1" x14ac:dyDescent="0.25">
      <c r="A330" s="53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</row>
    <row r="331" spans="1:30" ht="13.5" customHeight="1" x14ac:dyDescent="0.25">
      <c r="A331" s="53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</row>
    <row r="332" spans="1:30" ht="13.5" customHeight="1" x14ac:dyDescent="0.25">
      <c r="A332" s="53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</row>
    <row r="333" spans="1:30" ht="13.5" customHeight="1" x14ac:dyDescent="0.25">
      <c r="A333" s="53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</row>
    <row r="334" spans="1:30" ht="13.5" customHeight="1" x14ac:dyDescent="0.25">
      <c r="A334" s="53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</row>
    <row r="335" spans="1:30" ht="13.5" customHeight="1" x14ac:dyDescent="0.25">
      <c r="A335" s="53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</row>
    <row r="336" spans="1:30" ht="13.5" customHeight="1" x14ac:dyDescent="0.25">
      <c r="A336" s="53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</row>
    <row r="337" spans="1:30" ht="13.5" customHeight="1" x14ac:dyDescent="0.25">
      <c r="A337" s="53"/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</row>
    <row r="338" spans="1:30" ht="13.5" customHeight="1" x14ac:dyDescent="0.25">
      <c r="A338" s="53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</row>
    <row r="339" spans="1:30" ht="13.5" customHeight="1" x14ac:dyDescent="0.25">
      <c r="A339" s="53"/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</row>
    <row r="340" spans="1:30" ht="13.5" customHeight="1" x14ac:dyDescent="0.25">
      <c r="A340" s="53"/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</row>
    <row r="341" spans="1:30" ht="13.5" customHeight="1" x14ac:dyDescent="0.25">
      <c r="A341" s="53"/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</row>
    <row r="342" spans="1:30" ht="13.5" customHeight="1" x14ac:dyDescent="0.25">
      <c r="A342" s="53"/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</row>
    <row r="343" spans="1:30" ht="13.5" customHeight="1" x14ac:dyDescent="0.25">
      <c r="A343" s="53"/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</row>
    <row r="344" spans="1:30" ht="13.5" customHeight="1" x14ac:dyDescent="0.25">
      <c r="A344" s="53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</row>
    <row r="345" spans="1:30" ht="13.5" customHeight="1" x14ac:dyDescent="0.25">
      <c r="A345" s="53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</row>
    <row r="346" spans="1:30" ht="13.5" customHeight="1" x14ac:dyDescent="0.25">
      <c r="A346" s="53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</row>
    <row r="347" spans="1:30" ht="13.5" customHeight="1" x14ac:dyDescent="0.25">
      <c r="A347" s="53"/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</row>
    <row r="348" spans="1:30" ht="13.5" customHeight="1" x14ac:dyDescent="0.25">
      <c r="A348" s="53"/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</row>
    <row r="349" spans="1:30" ht="13.5" customHeight="1" x14ac:dyDescent="0.25">
      <c r="A349" s="53"/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</row>
    <row r="350" spans="1:30" ht="13.5" customHeight="1" x14ac:dyDescent="0.25">
      <c r="A350" s="53"/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</row>
    <row r="351" spans="1:30" ht="13.5" customHeight="1" x14ac:dyDescent="0.25">
      <c r="A351" s="53"/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</row>
    <row r="352" spans="1:30" ht="13.5" customHeight="1" x14ac:dyDescent="0.25">
      <c r="A352" s="53"/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</row>
    <row r="353" spans="1:30" ht="13.5" customHeight="1" x14ac:dyDescent="0.25">
      <c r="A353" s="53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</row>
    <row r="354" spans="1:30" ht="13.5" customHeight="1" x14ac:dyDescent="0.25">
      <c r="A354" s="53"/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</row>
    <row r="355" spans="1:30" ht="13.5" customHeight="1" x14ac:dyDescent="0.25">
      <c r="A355" s="53"/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</row>
    <row r="356" spans="1:30" ht="13.5" customHeight="1" x14ac:dyDescent="0.25">
      <c r="A356" s="53"/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</row>
    <row r="357" spans="1:30" ht="13.5" customHeight="1" x14ac:dyDescent="0.25">
      <c r="A357" s="53"/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</row>
    <row r="358" spans="1:30" ht="13.5" customHeight="1" x14ac:dyDescent="0.25">
      <c r="A358" s="53"/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</row>
    <row r="359" spans="1:30" ht="13.5" customHeight="1" x14ac:dyDescent="0.25">
      <c r="A359" s="53"/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</row>
    <row r="360" spans="1:30" ht="13.5" customHeight="1" x14ac:dyDescent="0.25">
      <c r="A360" s="53"/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</row>
    <row r="361" spans="1:30" ht="13.5" customHeight="1" x14ac:dyDescent="0.25">
      <c r="A361" s="53"/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</row>
    <row r="362" spans="1:30" ht="13.5" customHeight="1" x14ac:dyDescent="0.25">
      <c r="A362" s="53"/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</row>
    <row r="363" spans="1:30" ht="13.5" customHeight="1" x14ac:dyDescent="0.25">
      <c r="A363" s="53"/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</row>
    <row r="364" spans="1:30" ht="13.5" customHeight="1" x14ac:dyDescent="0.25">
      <c r="A364" s="53"/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</row>
    <row r="365" spans="1:30" ht="13.5" customHeight="1" x14ac:dyDescent="0.25">
      <c r="A365" s="53"/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</row>
    <row r="366" spans="1:30" ht="13.5" customHeight="1" x14ac:dyDescent="0.25">
      <c r="A366" s="53"/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</row>
    <row r="367" spans="1:30" ht="13.5" customHeight="1" x14ac:dyDescent="0.25">
      <c r="A367" s="53"/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</row>
    <row r="368" spans="1:30" ht="13.5" customHeight="1" x14ac:dyDescent="0.25">
      <c r="A368" s="53"/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</row>
    <row r="369" spans="1:30" ht="13.5" customHeight="1" x14ac:dyDescent="0.25">
      <c r="A369" s="53"/>
      <c r="B369" s="53"/>
      <c r="C369" s="53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</row>
    <row r="370" spans="1:30" ht="13.5" customHeight="1" x14ac:dyDescent="0.25">
      <c r="A370" s="53"/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</row>
    <row r="371" spans="1:30" ht="13.5" customHeight="1" x14ac:dyDescent="0.25">
      <c r="A371" s="53"/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</row>
    <row r="372" spans="1:30" ht="13.5" customHeight="1" x14ac:dyDescent="0.25">
      <c r="A372" s="53"/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</row>
    <row r="373" spans="1:30" ht="13.5" customHeight="1" x14ac:dyDescent="0.25">
      <c r="A373" s="53"/>
      <c r="B373" s="53"/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/>
    </row>
    <row r="374" spans="1:30" ht="13.5" customHeight="1" x14ac:dyDescent="0.25">
      <c r="A374" s="53"/>
      <c r="B374" s="53"/>
      <c r="C374" s="53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</row>
    <row r="375" spans="1:30" ht="13.5" customHeight="1" x14ac:dyDescent="0.25">
      <c r="A375" s="53"/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</row>
    <row r="376" spans="1:30" ht="13.5" customHeight="1" x14ac:dyDescent="0.25">
      <c r="A376" s="53"/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</row>
    <row r="377" spans="1:30" ht="13.5" customHeight="1" x14ac:dyDescent="0.25">
      <c r="A377" s="53"/>
      <c r="B377" s="53"/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</row>
    <row r="378" spans="1:30" ht="13.5" customHeight="1" x14ac:dyDescent="0.25">
      <c r="A378" s="53"/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</row>
    <row r="379" spans="1:30" ht="13.5" customHeight="1" x14ac:dyDescent="0.25">
      <c r="A379" s="53"/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</row>
    <row r="380" spans="1:30" ht="13.5" customHeight="1" x14ac:dyDescent="0.25">
      <c r="A380" s="53"/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</row>
    <row r="381" spans="1:30" ht="13.5" customHeight="1" x14ac:dyDescent="0.25">
      <c r="A381" s="53"/>
      <c r="B381" s="53"/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</row>
    <row r="382" spans="1:30" ht="13.5" customHeight="1" x14ac:dyDescent="0.25">
      <c r="A382" s="53"/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</row>
    <row r="383" spans="1:30" ht="13.5" customHeight="1" x14ac:dyDescent="0.25">
      <c r="A383" s="53"/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</row>
    <row r="384" spans="1:30" ht="13.5" customHeight="1" x14ac:dyDescent="0.25">
      <c r="A384" s="53"/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</row>
    <row r="385" spans="1:30" ht="13.5" customHeight="1" x14ac:dyDescent="0.25">
      <c r="A385" s="53"/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</row>
    <row r="386" spans="1:30" ht="13.5" customHeight="1" x14ac:dyDescent="0.25">
      <c r="A386" s="53"/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</row>
    <row r="387" spans="1:30" ht="13.5" customHeight="1" x14ac:dyDescent="0.25">
      <c r="A387" s="53"/>
      <c r="B387" s="53"/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</row>
    <row r="388" spans="1:30" ht="13.5" customHeight="1" x14ac:dyDescent="0.25">
      <c r="A388" s="53"/>
      <c r="B388" s="53"/>
      <c r="C388" s="53"/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</row>
    <row r="389" spans="1:30" ht="13.5" customHeight="1" x14ac:dyDescent="0.25">
      <c r="A389" s="53"/>
      <c r="B389" s="53"/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</row>
    <row r="390" spans="1:30" ht="13.5" customHeight="1" x14ac:dyDescent="0.25">
      <c r="A390" s="53"/>
      <c r="B390" s="53"/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</row>
    <row r="391" spans="1:30" ht="13.5" customHeight="1" x14ac:dyDescent="0.25">
      <c r="A391" s="53"/>
      <c r="B391" s="53"/>
      <c r="C391" s="53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</row>
    <row r="392" spans="1:30" ht="13.5" customHeight="1" x14ac:dyDescent="0.25">
      <c r="A392" s="53"/>
      <c r="B392" s="53"/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</row>
    <row r="393" spans="1:30" ht="13.5" customHeight="1" x14ac:dyDescent="0.25">
      <c r="A393" s="53"/>
      <c r="B393" s="53"/>
      <c r="C393" s="53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</row>
    <row r="394" spans="1:30" ht="13.5" customHeight="1" x14ac:dyDescent="0.25">
      <c r="A394" s="53"/>
      <c r="B394" s="53"/>
      <c r="C394" s="53"/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</row>
    <row r="395" spans="1:30" ht="13.5" customHeight="1" x14ac:dyDescent="0.25">
      <c r="A395" s="53"/>
      <c r="B395" s="53"/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</row>
    <row r="396" spans="1:30" ht="13.5" customHeight="1" x14ac:dyDescent="0.25">
      <c r="A396" s="53"/>
      <c r="B396" s="53"/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</row>
    <row r="397" spans="1:30" ht="13.5" customHeight="1" x14ac:dyDescent="0.25">
      <c r="A397" s="53"/>
      <c r="B397" s="53"/>
      <c r="C397" s="53"/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</row>
    <row r="398" spans="1:30" ht="13.5" customHeight="1" x14ac:dyDescent="0.25">
      <c r="A398" s="53"/>
      <c r="B398" s="53"/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</row>
    <row r="399" spans="1:30" ht="13.5" customHeight="1" x14ac:dyDescent="0.25">
      <c r="A399" s="53"/>
      <c r="B399" s="53"/>
      <c r="C399" s="53"/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</row>
    <row r="400" spans="1:30" ht="13.5" customHeight="1" x14ac:dyDescent="0.25">
      <c r="A400" s="53"/>
      <c r="B400" s="53"/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</row>
    <row r="401" spans="1:30" ht="13.5" customHeight="1" x14ac:dyDescent="0.25">
      <c r="A401" s="53"/>
      <c r="B401" s="53"/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</row>
    <row r="402" spans="1:30" ht="13.5" customHeight="1" x14ac:dyDescent="0.25">
      <c r="A402" s="53"/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</row>
    <row r="403" spans="1:30" ht="13.5" customHeight="1" x14ac:dyDescent="0.25">
      <c r="A403" s="53"/>
      <c r="B403" s="53"/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/>
    </row>
    <row r="404" spans="1:30" ht="13.5" customHeight="1" x14ac:dyDescent="0.25">
      <c r="A404" s="53"/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</row>
    <row r="405" spans="1:30" ht="13.5" customHeight="1" x14ac:dyDescent="0.25">
      <c r="A405" s="53"/>
      <c r="B405" s="53"/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/>
    </row>
    <row r="406" spans="1:30" ht="13.5" customHeight="1" x14ac:dyDescent="0.25">
      <c r="A406" s="53"/>
      <c r="B406" s="53"/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</row>
    <row r="407" spans="1:30" ht="13.5" customHeight="1" x14ac:dyDescent="0.25">
      <c r="A407" s="53"/>
      <c r="B407" s="53"/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</row>
    <row r="408" spans="1:30" ht="13.5" customHeight="1" x14ac:dyDescent="0.25">
      <c r="A408" s="53"/>
      <c r="B408" s="53"/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/>
    </row>
    <row r="409" spans="1:30" ht="13.5" customHeight="1" x14ac:dyDescent="0.25">
      <c r="A409" s="53"/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</row>
    <row r="410" spans="1:30" ht="13.5" customHeight="1" x14ac:dyDescent="0.25">
      <c r="A410" s="53"/>
      <c r="B410" s="53"/>
      <c r="C410" s="53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</row>
    <row r="411" spans="1:30" ht="13.5" customHeight="1" x14ac:dyDescent="0.25">
      <c r="A411" s="53"/>
      <c r="B411" s="53"/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</row>
    <row r="412" spans="1:30" ht="13.5" customHeight="1" x14ac:dyDescent="0.25">
      <c r="A412" s="53"/>
      <c r="B412" s="53"/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</row>
    <row r="413" spans="1:30" ht="13.5" customHeight="1" x14ac:dyDescent="0.25">
      <c r="A413" s="53"/>
      <c r="B413" s="53"/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</row>
    <row r="414" spans="1:30" ht="13.5" customHeight="1" x14ac:dyDescent="0.25">
      <c r="A414" s="53"/>
      <c r="B414" s="53"/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</row>
    <row r="415" spans="1:30" ht="13.5" customHeight="1" x14ac:dyDescent="0.25">
      <c r="A415" s="53"/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</row>
    <row r="416" spans="1:30" ht="13.5" customHeight="1" x14ac:dyDescent="0.25">
      <c r="A416" s="53"/>
      <c r="B416" s="53"/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</row>
    <row r="417" spans="1:30" ht="13.5" customHeight="1" x14ac:dyDescent="0.25">
      <c r="A417" s="53"/>
      <c r="B417" s="53"/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</row>
    <row r="418" spans="1:30" ht="13.5" customHeight="1" x14ac:dyDescent="0.25">
      <c r="A418" s="53"/>
      <c r="B418" s="53"/>
      <c r="C418" s="53"/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</row>
    <row r="419" spans="1:30" ht="13.5" customHeight="1" x14ac:dyDescent="0.25">
      <c r="A419" s="53"/>
      <c r="B419" s="53"/>
      <c r="C419" s="53"/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</row>
    <row r="420" spans="1:30" ht="13.5" customHeight="1" x14ac:dyDescent="0.25">
      <c r="A420" s="53"/>
      <c r="B420" s="53"/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</row>
    <row r="421" spans="1:30" ht="13.5" customHeight="1" x14ac:dyDescent="0.25">
      <c r="A421" s="53"/>
      <c r="B421" s="53"/>
      <c r="C421" s="53"/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</row>
    <row r="422" spans="1:30" ht="13.5" customHeight="1" x14ac:dyDescent="0.25">
      <c r="A422" s="53"/>
      <c r="B422" s="53"/>
      <c r="C422" s="53"/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</row>
    <row r="423" spans="1:30" ht="13.5" customHeight="1" x14ac:dyDescent="0.25">
      <c r="A423" s="53"/>
      <c r="B423" s="53"/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</row>
    <row r="424" spans="1:30" ht="13.5" customHeight="1" x14ac:dyDescent="0.25">
      <c r="A424" s="53"/>
      <c r="B424" s="53"/>
      <c r="C424" s="53"/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</row>
    <row r="425" spans="1:30" ht="13.5" customHeight="1" x14ac:dyDescent="0.25">
      <c r="A425" s="53"/>
      <c r="B425" s="53"/>
      <c r="C425" s="53"/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</row>
    <row r="426" spans="1:30" ht="13.5" customHeight="1" x14ac:dyDescent="0.25">
      <c r="A426" s="53"/>
      <c r="B426" s="53"/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</row>
    <row r="427" spans="1:30" ht="13.5" customHeight="1" x14ac:dyDescent="0.25">
      <c r="A427" s="53"/>
      <c r="B427" s="53"/>
      <c r="C427" s="53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</row>
    <row r="428" spans="1:30" ht="13.5" customHeight="1" x14ac:dyDescent="0.25">
      <c r="A428" s="53"/>
      <c r="B428" s="53"/>
      <c r="C428" s="53"/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</row>
    <row r="429" spans="1:30" ht="13.5" customHeight="1" x14ac:dyDescent="0.25">
      <c r="A429" s="53"/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</row>
    <row r="430" spans="1:30" ht="13.5" customHeight="1" x14ac:dyDescent="0.25">
      <c r="A430" s="53"/>
      <c r="B430" s="53"/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/>
    </row>
    <row r="431" spans="1:30" ht="13.5" customHeight="1" x14ac:dyDescent="0.25">
      <c r="A431" s="53"/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</row>
    <row r="432" spans="1:30" ht="13.5" customHeight="1" x14ac:dyDescent="0.25">
      <c r="A432" s="53"/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  <c r="AB432" s="53"/>
      <c r="AC432" s="53"/>
      <c r="AD432" s="53"/>
    </row>
    <row r="433" spans="1:30" ht="13.5" customHeight="1" x14ac:dyDescent="0.25">
      <c r="A433" s="53"/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</row>
    <row r="434" spans="1:30" ht="13.5" customHeight="1" x14ac:dyDescent="0.25">
      <c r="A434" s="53"/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</row>
    <row r="435" spans="1:30" ht="13.5" customHeight="1" x14ac:dyDescent="0.25">
      <c r="A435" s="53"/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/>
      <c r="AC435" s="53"/>
      <c r="AD435" s="53"/>
    </row>
    <row r="436" spans="1:30" ht="13.5" customHeight="1" x14ac:dyDescent="0.25">
      <c r="A436" s="53"/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</row>
    <row r="437" spans="1:30" ht="13.5" customHeight="1" x14ac:dyDescent="0.25">
      <c r="A437" s="53"/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</row>
    <row r="438" spans="1:30" ht="13.5" customHeight="1" x14ac:dyDescent="0.25">
      <c r="A438" s="53"/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/>
    </row>
    <row r="439" spans="1:30" ht="13.5" customHeight="1" x14ac:dyDescent="0.25">
      <c r="A439" s="53"/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</row>
    <row r="440" spans="1:30" ht="13.5" customHeight="1" x14ac:dyDescent="0.25">
      <c r="A440" s="53"/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/>
    </row>
    <row r="441" spans="1:30" ht="13.5" customHeight="1" x14ac:dyDescent="0.25">
      <c r="A441" s="53"/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</row>
    <row r="442" spans="1:30" ht="13.5" customHeight="1" x14ac:dyDescent="0.25">
      <c r="A442" s="53"/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53"/>
      <c r="AD442" s="53"/>
    </row>
    <row r="443" spans="1:30" ht="13.5" customHeight="1" x14ac:dyDescent="0.25">
      <c r="A443" s="53"/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  <c r="AB443" s="53"/>
      <c r="AC443" s="53"/>
      <c r="AD443" s="53"/>
    </row>
    <row r="444" spans="1:30" ht="13.5" customHeight="1" x14ac:dyDescent="0.25">
      <c r="A444" s="53"/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  <c r="AB444" s="53"/>
      <c r="AC444" s="53"/>
      <c r="AD444" s="53"/>
    </row>
    <row r="445" spans="1:30" ht="13.5" customHeight="1" x14ac:dyDescent="0.25">
      <c r="A445" s="53"/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  <c r="AB445" s="53"/>
      <c r="AC445" s="53"/>
      <c r="AD445" s="53"/>
    </row>
    <row r="446" spans="1:30" ht="13.5" customHeight="1" x14ac:dyDescent="0.25">
      <c r="A446" s="53"/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</row>
    <row r="447" spans="1:30" ht="13.5" customHeight="1" x14ac:dyDescent="0.25">
      <c r="A447" s="53"/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/>
    </row>
    <row r="448" spans="1:30" ht="13.5" customHeight="1" x14ac:dyDescent="0.25">
      <c r="A448" s="53"/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  <c r="AB448" s="53"/>
      <c r="AC448" s="53"/>
      <c r="AD448" s="53"/>
    </row>
    <row r="449" spans="1:30" ht="13.5" customHeight="1" x14ac:dyDescent="0.25">
      <c r="A449" s="53"/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</row>
    <row r="450" spans="1:30" ht="13.5" customHeight="1" x14ac:dyDescent="0.25">
      <c r="A450" s="53"/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  <c r="AB450" s="53"/>
      <c r="AC450" s="53"/>
      <c r="AD450" s="53"/>
    </row>
    <row r="451" spans="1:30" ht="13.5" customHeight="1" x14ac:dyDescent="0.25">
      <c r="A451" s="53"/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</row>
    <row r="452" spans="1:30" ht="13.5" customHeight="1" x14ac:dyDescent="0.25">
      <c r="A452" s="53"/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  <c r="AB452" s="53"/>
      <c r="AC452" s="53"/>
      <c r="AD452" s="53"/>
    </row>
    <row r="453" spans="1:30" ht="13.5" customHeight="1" x14ac:dyDescent="0.25">
      <c r="A453" s="53"/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  <c r="AB453" s="53"/>
      <c r="AC453" s="53"/>
      <c r="AD453" s="53"/>
    </row>
    <row r="454" spans="1:30" ht="13.5" customHeight="1" x14ac:dyDescent="0.25">
      <c r="A454" s="53"/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</row>
    <row r="455" spans="1:30" ht="13.5" customHeight="1" x14ac:dyDescent="0.25">
      <c r="A455" s="53"/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  <c r="AB455" s="53"/>
      <c r="AC455" s="53"/>
      <c r="AD455" s="53"/>
    </row>
    <row r="456" spans="1:30" ht="13.5" customHeight="1" x14ac:dyDescent="0.25">
      <c r="A456" s="53"/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</row>
    <row r="457" spans="1:30" ht="13.5" customHeight="1" x14ac:dyDescent="0.25">
      <c r="A457" s="53"/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/>
    </row>
    <row r="458" spans="1:30" ht="13.5" customHeight="1" x14ac:dyDescent="0.25">
      <c r="A458" s="53"/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  <c r="AB458" s="53"/>
      <c r="AC458" s="53"/>
      <c r="AD458" s="53"/>
    </row>
    <row r="459" spans="1:30" ht="13.5" customHeight="1" x14ac:dyDescent="0.25">
      <c r="A459" s="53"/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/>
    </row>
    <row r="460" spans="1:30" ht="13.5" customHeight="1" x14ac:dyDescent="0.25">
      <c r="A460" s="53"/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</row>
    <row r="461" spans="1:30" ht="13.5" customHeight="1" x14ac:dyDescent="0.25">
      <c r="A461" s="53"/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</row>
    <row r="462" spans="1:30" ht="13.5" customHeight="1" x14ac:dyDescent="0.25">
      <c r="A462" s="53"/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</row>
    <row r="463" spans="1:30" ht="13.5" customHeight="1" x14ac:dyDescent="0.25">
      <c r="A463" s="53"/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</row>
    <row r="464" spans="1:30" ht="13.5" customHeight="1" x14ac:dyDescent="0.25">
      <c r="A464" s="53"/>
      <c r="B464" s="53"/>
      <c r="C464" s="53"/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</row>
    <row r="465" spans="1:30" ht="13.5" customHeight="1" x14ac:dyDescent="0.25">
      <c r="A465" s="53"/>
      <c r="B465" s="53"/>
      <c r="C465" s="53"/>
      <c r="D465" s="53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  <c r="AB465" s="53"/>
      <c r="AC465" s="53"/>
      <c r="AD465" s="53"/>
    </row>
    <row r="466" spans="1:30" ht="13.5" customHeight="1" x14ac:dyDescent="0.25">
      <c r="A466" s="53"/>
      <c r="B466" s="53"/>
      <c r="C466" s="53"/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</row>
    <row r="467" spans="1:30" ht="13.5" customHeight="1" x14ac:dyDescent="0.25">
      <c r="A467" s="53"/>
      <c r="B467" s="53"/>
      <c r="C467" s="53"/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  <c r="AB467" s="53"/>
      <c r="AC467" s="53"/>
      <c r="AD467" s="53"/>
    </row>
    <row r="468" spans="1:30" ht="13.5" customHeight="1" x14ac:dyDescent="0.25">
      <c r="A468" s="53"/>
      <c r="B468" s="53"/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  <c r="AB468" s="53"/>
      <c r="AC468" s="53"/>
      <c r="AD468" s="53"/>
    </row>
    <row r="469" spans="1:30" ht="13.5" customHeight="1" x14ac:dyDescent="0.25">
      <c r="A469" s="53"/>
      <c r="B469" s="53"/>
      <c r="C469" s="53"/>
      <c r="D469" s="53"/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  <c r="AB469" s="53"/>
      <c r="AC469" s="53"/>
      <c r="AD469" s="53"/>
    </row>
    <row r="470" spans="1:30" ht="13.5" customHeight="1" x14ac:dyDescent="0.25">
      <c r="A470" s="53"/>
      <c r="B470" s="53"/>
      <c r="C470" s="53"/>
      <c r="D470" s="53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  <c r="AB470" s="53"/>
      <c r="AC470" s="53"/>
      <c r="AD470" s="53"/>
    </row>
    <row r="471" spans="1:30" ht="13.5" customHeight="1" x14ac:dyDescent="0.25">
      <c r="A471" s="53"/>
      <c r="B471" s="53"/>
      <c r="C471" s="53"/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</row>
    <row r="472" spans="1:30" ht="13.5" customHeight="1" x14ac:dyDescent="0.25">
      <c r="A472" s="53"/>
      <c r="B472" s="53"/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  <c r="AB472" s="53"/>
      <c r="AC472" s="53"/>
      <c r="AD472" s="53"/>
    </row>
    <row r="473" spans="1:30" ht="13.5" customHeight="1" x14ac:dyDescent="0.25">
      <c r="A473" s="53"/>
      <c r="B473" s="53"/>
      <c r="C473" s="53"/>
      <c r="D473" s="53"/>
      <c r="E473" s="5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  <c r="AB473" s="53"/>
      <c r="AC473" s="53"/>
      <c r="AD473" s="53"/>
    </row>
    <row r="474" spans="1:30" ht="13.5" customHeight="1" x14ac:dyDescent="0.25">
      <c r="A474" s="53"/>
      <c r="B474" s="53"/>
      <c r="C474" s="53"/>
      <c r="D474" s="53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  <c r="AB474" s="53"/>
      <c r="AC474" s="53"/>
      <c r="AD474" s="53"/>
    </row>
    <row r="475" spans="1:30" ht="13.5" customHeight="1" x14ac:dyDescent="0.25">
      <c r="A475" s="53"/>
      <c r="B475" s="53"/>
      <c r="C475" s="53"/>
      <c r="D475" s="53"/>
      <c r="E475" s="5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  <c r="AB475" s="53"/>
      <c r="AC475" s="53"/>
      <c r="AD475" s="53"/>
    </row>
    <row r="476" spans="1:30" ht="13.5" customHeight="1" x14ac:dyDescent="0.25">
      <c r="A476" s="53"/>
      <c r="B476" s="53"/>
      <c r="C476" s="53"/>
      <c r="D476" s="53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</row>
    <row r="477" spans="1:30" ht="13.5" customHeight="1" x14ac:dyDescent="0.25">
      <c r="A477" s="53"/>
      <c r="B477" s="53"/>
      <c r="C477" s="53"/>
      <c r="D477" s="53"/>
      <c r="E477" s="53"/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  <c r="AA477" s="53"/>
      <c r="AB477" s="53"/>
      <c r="AC477" s="53"/>
      <c r="AD477" s="53"/>
    </row>
    <row r="478" spans="1:30" ht="13.5" customHeight="1" x14ac:dyDescent="0.25">
      <c r="A478" s="53"/>
      <c r="B478" s="53"/>
      <c r="C478" s="53"/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  <c r="AB478" s="53"/>
      <c r="AC478" s="53"/>
      <c r="AD478" s="53"/>
    </row>
    <row r="479" spans="1:30" ht="13.5" customHeight="1" x14ac:dyDescent="0.25">
      <c r="A479" s="53"/>
      <c r="B479" s="53"/>
      <c r="C479" s="53"/>
      <c r="D479" s="53"/>
      <c r="E479" s="5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  <c r="AA479" s="53"/>
      <c r="AB479" s="53"/>
      <c r="AC479" s="53"/>
      <c r="AD479" s="53"/>
    </row>
    <row r="480" spans="1:30" ht="13.5" customHeight="1" x14ac:dyDescent="0.25">
      <c r="A480" s="53"/>
      <c r="B480" s="53"/>
      <c r="C480" s="53"/>
      <c r="D480" s="53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  <c r="AA480" s="53"/>
      <c r="AB480" s="53"/>
      <c r="AC480" s="53"/>
      <c r="AD480" s="53"/>
    </row>
    <row r="481" spans="1:30" ht="13.5" customHeight="1" x14ac:dyDescent="0.25">
      <c r="A481" s="53"/>
      <c r="B481" s="53"/>
      <c r="C481" s="53"/>
      <c r="D481" s="53"/>
      <c r="E481" s="5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</row>
    <row r="482" spans="1:30" ht="13.5" customHeight="1" x14ac:dyDescent="0.25">
      <c r="A482" s="53"/>
      <c r="B482" s="53"/>
      <c r="C482" s="53"/>
      <c r="D482" s="53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  <c r="AB482" s="53"/>
      <c r="AC482" s="53"/>
      <c r="AD482" s="53"/>
    </row>
    <row r="483" spans="1:30" ht="13.5" customHeight="1" x14ac:dyDescent="0.25">
      <c r="A483" s="53"/>
      <c r="B483" s="53"/>
      <c r="C483" s="53"/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  <c r="AB483" s="53"/>
      <c r="AC483" s="53"/>
      <c r="AD483" s="53"/>
    </row>
    <row r="484" spans="1:30" ht="13.5" customHeight="1" x14ac:dyDescent="0.25">
      <c r="A484" s="53"/>
      <c r="B484" s="53"/>
      <c r="C484" s="53"/>
      <c r="D484" s="53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  <c r="AB484" s="53"/>
      <c r="AC484" s="53"/>
      <c r="AD484" s="53"/>
    </row>
    <row r="485" spans="1:30" ht="13.5" customHeight="1" x14ac:dyDescent="0.25">
      <c r="A485" s="53"/>
      <c r="B485" s="53"/>
      <c r="C485" s="53"/>
      <c r="D485" s="53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  <c r="AB485" s="53"/>
      <c r="AC485" s="53"/>
      <c r="AD485" s="53"/>
    </row>
    <row r="486" spans="1:30" ht="13.5" customHeight="1" x14ac:dyDescent="0.25">
      <c r="A486" s="53"/>
      <c r="B486" s="53"/>
      <c r="C486" s="53"/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</row>
    <row r="487" spans="1:30" ht="13.5" customHeight="1" x14ac:dyDescent="0.25">
      <c r="A487" s="53"/>
      <c r="B487" s="53"/>
      <c r="C487" s="53"/>
      <c r="D487" s="53"/>
      <c r="E487" s="5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  <c r="AB487" s="53"/>
      <c r="AC487" s="53"/>
      <c r="AD487" s="53"/>
    </row>
    <row r="488" spans="1:30" ht="13.5" customHeight="1" x14ac:dyDescent="0.25">
      <c r="A488" s="53"/>
      <c r="B488" s="53"/>
      <c r="C488" s="53"/>
      <c r="D488" s="53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  <c r="AB488" s="53"/>
      <c r="AC488" s="53"/>
      <c r="AD488" s="53"/>
    </row>
    <row r="489" spans="1:30" ht="13.5" customHeight="1" x14ac:dyDescent="0.25">
      <c r="A489" s="53"/>
      <c r="B489" s="53"/>
      <c r="C489" s="53"/>
      <c r="D489" s="53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  <c r="AB489" s="53"/>
      <c r="AC489" s="53"/>
      <c r="AD489" s="53"/>
    </row>
    <row r="490" spans="1:30" ht="13.5" customHeight="1" x14ac:dyDescent="0.25">
      <c r="A490" s="53"/>
      <c r="B490" s="53"/>
      <c r="C490" s="53"/>
      <c r="D490" s="53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  <c r="AB490" s="53"/>
      <c r="AC490" s="53"/>
      <c r="AD490" s="53"/>
    </row>
    <row r="491" spans="1:30" ht="13.5" customHeight="1" x14ac:dyDescent="0.25">
      <c r="A491" s="53"/>
      <c r="B491" s="53"/>
      <c r="C491" s="53"/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</row>
    <row r="492" spans="1:30" ht="13.5" customHeight="1" x14ac:dyDescent="0.25">
      <c r="A492" s="53"/>
      <c r="B492" s="53"/>
      <c r="C492" s="53"/>
      <c r="D492" s="53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  <c r="AA492" s="53"/>
      <c r="AB492" s="53"/>
      <c r="AC492" s="53"/>
      <c r="AD492" s="53"/>
    </row>
    <row r="493" spans="1:30" ht="13.5" customHeight="1" x14ac:dyDescent="0.25">
      <c r="A493" s="53"/>
      <c r="B493" s="53"/>
      <c r="C493" s="53"/>
      <c r="D493" s="53"/>
      <c r="E493" s="53"/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  <c r="AA493" s="53"/>
      <c r="AB493" s="53"/>
      <c r="AC493" s="53"/>
      <c r="AD493" s="53"/>
    </row>
    <row r="494" spans="1:30" ht="13.5" customHeight="1" x14ac:dyDescent="0.25">
      <c r="A494" s="53"/>
      <c r="B494" s="53"/>
      <c r="C494" s="53"/>
      <c r="D494" s="53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  <c r="AB494" s="53"/>
      <c r="AC494" s="53"/>
      <c r="AD494" s="53"/>
    </row>
    <row r="495" spans="1:30" ht="13.5" customHeight="1" x14ac:dyDescent="0.25">
      <c r="A495" s="53"/>
      <c r="B495" s="53"/>
      <c r="C495" s="53"/>
      <c r="D495" s="53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  <c r="AB495" s="53"/>
      <c r="AC495" s="53"/>
      <c r="AD495" s="53"/>
    </row>
    <row r="496" spans="1:30" ht="13.5" customHeight="1" x14ac:dyDescent="0.25">
      <c r="A496" s="53"/>
      <c r="B496" s="53"/>
      <c r="C496" s="53"/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</row>
    <row r="497" spans="1:30" ht="13.5" customHeight="1" x14ac:dyDescent="0.25">
      <c r="A497" s="53"/>
      <c r="B497" s="53"/>
      <c r="C497" s="53"/>
      <c r="D497" s="53"/>
      <c r="E497" s="5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  <c r="AB497" s="53"/>
      <c r="AC497" s="53"/>
      <c r="AD497" s="53"/>
    </row>
    <row r="498" spans="1:30" ht="13.5" customHeight="1" x14ac:dyDescent="0.25">
      <c r="A498" s="53"/>
      <c r="B498" s="53"/>
      <c r="C498" s="53"/>
      <c r="D498" s="53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  <c r="AB498" s="53"/>
      <c r="AC498" s="53"/>
      <c r="AD498" s="53"/>
    </row>
    <row r="499" spans="1:30" ht="13.5" customHeight="1" x14ac:dyDescent="0.25">
      <c r="A499" s="53"/>
      <c r="B499" s="53"/>
      <c r="C499" s="53"/>
      <c r="D499" s="53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  <c r="AB499" s="53"/>
      <c r="AC499" s="53"/>
      <c r="AD499" s="53"/>
    </row>
    <row r="500" spans="1:30" ht="13.5" customHeight="1" x14ac:dyDescent="0.25">
      <c r="A500" s="53"/>
      <c r="B500" s="53"/>
      <c r="C500" s="53"/>
      <c r="D500" s="53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  <c r="AB500" s="53"/>
      <c r="AC500" s="53"/>
      <c r="AD500" s="53"/>
    </row>
    <row r="501" spans="1:30" ht="13.5" customHeight="1" x14ac:dyDescent="0.25">
      <c r="A501" s="53"/>
      <c r="B501" s="53"/>
      <c r="C501" s="53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</row>
    <row r="502" spans="1:30" ht="13.5" customHeight="1" x14ac:dyDescent="0.25">
      <c r="A502" s="53"/>
      <c r="B502" s="53"/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  <c r="AB502" s="53"/>
      <c r="AC502" s="53"/>
      <c r="AD502" s="53"/>
    </row>
    <row r="503" spans="1:30" ht="13.5" customHeight="1" x14ac:dyDescent="0.25">
      <c r="A503" s="53"/>
      <c r="B503" s="53"/>
      <c r="C503" s="53"/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  <c r="AB503" s="53"/>
      <c r="AC503" s="53"/>
      <c r="AD503" s="53"/>
    </row>
    <row r="504" spans="1:30" ht="13.5" customHeight="1" x14ac:dyDescent="0.25">
      <c r="A504" s="53"/>
      <c r="B504" s="53"/>
      <c r="C504" s="53"/>
      <c r="D504" s="53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  <c r="AB504" s="53"/>
      <c r="AC504" s="53"/>
      <c r="AD504" s="53"/>
    </row>
    <row r="505" spans="1:30" ht="13.5" customHeight="1" x14ac:dyDescent="0.25">
      <c r="A505" s="53"/>
      <c r="B505" s="53"/>
      <c r="C505" s="53"/>
      <c r="D505" s="53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  <c r="AB505" s="53"/>
      <c r="AC505" s="53"/>
      <c r="AD505" s="53"/>
    </row>
    <row r="506" spans="1:30" ht="13.5" customHeight="1" x14ac:dyDescent="0.25">
      <c r="A506" s="53"/>
      <c r="B506" s="53"/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</row>
    <row r="507" spans="1:30" ht="13.5" customHeight="1" x14ac:dyDescent="0.25">
      <c r="A507" s="53"/>
      <c r="B507" s="53"/>
      <c r="C507" s="53"/>
      <c r="D507" s="53"/>
      <c r="E507" s="5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  <c r="AB507" s="53"/>
      <c r="AC507" s="53"/>
      <c r="AD507" s="53"/>
    </row>
    <row r="508" spans="1:30" ht="13.5" customHeight="1" x14ac:dyDescent="0.25">
      <c r="A508" s="53"/>
      <c r="B508" s="53"/>
      <c r="C508" s="53"/>
      <c r="D508" s="53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  <c r="AB508" s="53"/>
      <c r="AC508" s="53"/>
      <c r="AD508" s="53"/>
    </row>
    <row r="509" spans="1:30" ht="13.5" customHeight="1" x14ac:dyDescent="0.25">
      <c r="A509" s="53"/>
      <c r="B509" s="53"/>
      <c r="C509" s="53"/>
      <c r="D509" s="53"/>
      <c r="E509" s="5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  <c r="AB509" s="53"/>
      <c r="AC509" s="53"/>
      <c r="AD509" s="53"/>
    </row>
    <row r="510" spans="1:30" ht="13.5" customHeight="1" x14ac:dyDescent="0.25">
      <c r="A510" s="53"/>
      <c r="B510" s="53"/>
      <c r="C510" s="53"/>
      <c r="D510" s="53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  <c r="AB510" s="53"/>
      <c r="AC510" s="53"/>
      <c r="AD510" s="53"/>
    </row>
    <row r="511" spans="1:30" ht="13.5" customHeight="1" x14ac:dyDescent="0.25">
      <c r="A511" s="53"/>
      <c r="B511" s="53"/>
      <c r="C511" s="53"/>
      <c r="D511" s="53"/>
      <c r="E511" s="5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</row>
    <row r="512" spans="1:30" ht="13.5" customHeight="1" x14ac:dyDescent="0.25">
      <c r="A512" s="53"/>
      <c r="B512" s="53"/>
      <c r="C512" s="53"/>
      <c r="D512" s="53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  <c r="AB512" s="53"/>
      <c r="AC512" s="53"/>
      <c r="AD512" s="53"/>
    </row>
    <row r="513" spans="1:30" ht="13.5" customHeight="1" x14ac:dyDescent="0.25">
      <c r="A513" s="53"/>
      <c r="B513" s="53"/>
      <c r="C513" s="53"/>
      <c r="D513" s="53"/>
      <c r="E513" s="5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  <c r="AB513" s="53"/>
      <c r="AC513" s="53"/>
      <c r="AD513" s="53"/>
    </row>
    <row r="514" spans="1:30" ht="13.5" customHeight="1" x14ac:dyDescent="0.25">
      <c r="A514" s="53"/>
      <c r="B514" s="53"/>
      <c r="C514" s="53"/>
      <c r="D514" s="53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  <c r="AB514" s="53"/>
      <c r="AC514" s="53"/>
      <c r="AD514" s="53"/>
    </row>
    <row r="515" spans="1:30" ht="13.5" customHeight="1" x14ac:dyDescent="0.25">
      <c r="A515" s="53"/>
      <c r="B515" s="53"/>
      <c r="C515" s="53"/>
      <c r="D515" s="53"/>
      <c r="E515" s="5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  <c r="AB515" s="53"/>
      <c r="AC515" s="53"/>
      <c r="AD515" s="53"/>
    </row>
    <row r="516" spans="1:30" ht="13.5" customHeight="1" x14ac:dyDescent="0.25">
      <c r="A516" s="53"/>
      <c r="B516" s="53"/>
      <c r="C516" s="53"/>
      <c r="D516" s="53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</row>
    <row r="517" spans="1:30" ht="13.5" customHeight="1" x14ac:dyDescent="0.25">
      <c r="A517" s="53"/>
      <c r="B517" s="53"/>
      <c r="C517" s="53"/>
      <c r="D517" s="53"/>
      <c r="E517" s="5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  <c r="AB517" s="53"/>
      <c r="AC517" s="53"/>
      <c r="AD517" s="53"/>
    </row>
    <row r="518" spans="1:30" ht="13.5" customHeight="1" x14ac:dyDescent="0.25">
      <c r="A518" s="53"/>
      <c r="B518" s="53"/>
      <c r="C518" s="53"/>
      <c r="D518" s="53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  <c r="AB518" s="53"/>
      <c r="AC518" s="53"/>
      <c r="AD518" s="53"/>
    </row>
    <row r="519" spans="1:30" ht="13.5" customHeight="1" x14ac:dyDescent="0.25">
      <c r="A519" s="53"/>
      <c r="B519" s="53"/>
      <c r="C519" s="53"/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  <c r="AB519" s="53"/>
      <c r="AC519" s="53"/>
      <c r="AD519" s="53"/>
    </row>
    <row r="520" spans="1:30" ht="13.5" customHeight="1" x14ac:dyDescent="0.25">
      <c r="A520" s="53"/>
      <c r="B520" s="53"/>
      <c r="C520" s="53"/>
      <c r="D520" s="53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  <c r="AB520" s="53"/>
      <c r="AC520" s="53"/>
      <c r="AD520" s="53"/>
    </row>
    <row r="521" spans="1:30" ht="13.5" customHeight="1" x14ac:dyDescent="0.25">
      <c r="A521" s="53"/>
      <c r="B521" s="53"/>
      <c r="C521" s="53"/>
      <c r="D521" s="53"/>
      <c r="E521" s="5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</row>
    <row r="522" spans="1:30" ht="13.5" customHeight="1" x14ac:dyDescent="0.25">
      <c r="A522" s="53"/>
      <c r="B522" s="53"/>
      <c r="C522" s="53"/>
      <c r="D522" s="53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  <c r="AB522" s="53"/>
      <c r="AC522" s="53"/>
      <c r="AD522" s="53"/>
    </row>
    <row r="523" spans="1:30" ht="13.5" customHeight="1" x14ac:dyDescent="0.25">
      <c r="A523" s="53"/>
      <c r="B523" s="53"/>
      <c r="C523" s="53"/>
      <c r="D523" s="53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  <c r="AB523" s="53"/>
      <c r="AC523" s="53"/>
      <c r="AD523" s="53"/>
    </row>
    <row r="524" spans="1:30" ht="13.5" customHeight="1" x14ac:dyDescent="0.25">
      <c r="A524" s="53"/>
      <c r="B524" s="53"/>
      <c r="C524" s="53"/>
      <c r="D524" s="53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  <c r="AB524" s="53"/>
      <c r="AC524" s="53"/>
      <c r="AD524" s="53"/>
    </row>
    <row r="525" spans="1:30" ht="13.5" customHeight="1" x14ac:dyDescent="0.25">
      <c r="A525" s="53"/>
      <c r="B525" s="53"/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  <c r="AB525" s="53"/>
      <c r="AC525" s="53"/>
      <c r="AD525" s="53"/>
    </row>
    <row r="526" spans="1:30" ht="13.5" customHeight="1" x14ac:dyDescent="0.25">
      <c r="A526" s="53"/>
      <c r="B526" s="53"/>
      <c r="C526" s="53"/>
      <c r="D526" s="53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</row>
    <row r="527" spans="1:30" ht="13.5" customHeight="1" x14ac:dyDescent="0.25">
      <c r="A527" s="53"/>
      <c r="B527" s="53"/>
      <c r="C527" s="53"/>
      <c r="D527" s="53"/>
      <c r="E527" s="5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  <c r="AB527" s="53"/>
      <c r="AC527" s="53"/>
      <c r="AD527" s="53"/>
    </row>
    <row r="528" spans="1:30" ht="13.5" customHeight="1" x14ac:dyDescent="0.25">
      <c r="A528" s="53"/>
      <c r="B528" s="53"/>
      <c r="C528" s="53"/>
      <c r="D528" s="53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  <c r="AB528" s="53"/>
      <c r="AC528" s="53"/>
      <c r="AD528" s="53"/>
    </row>
    <row r="529" spans="1:30" ht="13.5" customHeight="1" x14ac:dyDescent="0.25">
      <c r="A529" s="53"/>
      <c r="B529" s="53"/>
      <c r="C529" s="53"/>
      <c r="D529" s="53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  <c r="AB529" s="53"/>
      <c r="AC529" s="53"/>
      <c r="AD529" s="53"/>
    </row>
    <row r="530" spans="1:30" ht="13.5" customHeight="1" x14ac:dyDescent="0.25">
      <c r="A530" s="53"/>
      <c r="B530" s="53"/>
      <c r="C530" s="53"/>
      <c r="D530" s="53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  <c r="AB530" s="53"/>
      <c r="AC530" s="53"/>
      <c r="AD530" s="53"/>
    </row>
    <row r="531" spans="1:30" ht="13.5" customHeight="1" x14ac:dyDescent="0.25">
      <c r="A531" s="53"/>
      <c r="B531" s="53"/>
      <c r="C531" s="53"/>
      <c r="D531" s="53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</row>
    <row r="532" spans="1:30" ht="13.5" customHeight="1" x14ac:dyDescent="0.25">
      <c r="A532" s="53"/>
      <c r="B532" s="53"/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  <c r="AB532" s="53"/>
      <c r="AC532" s="53"/>
      <c r="AD532" s="53"/>
    </row>
    <row r="533" spans="1:30" ht="13.5" customHeight="1" x14ac:dyDescent="0.25">
      <c r="A533" s="53"/>
      <c r="B533" s="53"/>
      <c r="C533" s="53"/>
      <c r="D533" s="53"/>
      <c r="E533" s="53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  <c r="AB533" s="53"/>
      <c r="AC533" s="53"/>
      <c r="AD533" s="53"/>
    </row>
    <row r="534" spans="1:30" ht="13.5" customHeight="1" x14ac:dyDescent="0.25">
      <c r="A534" s="53"/>
      <c r="B534" s="53"/>
      <c r="C534" s="53"/>
      <c r="D534" s="53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  <c r="AB534" s="53"/>
      <c r="AC534" s="53"/>
      <c r="AD534" s="53"/>
    </row>
    <row r="535" spans="1:30" ht="13.5" customHeight="1" x14ac:dyDescent="0.25">
      <c r="A535" s="53"/>
      <c r="B535" s="53"/>
      <c r="C535" s="53"/>
      <c r="D535" s="53"/>
      <c r="E535" s="5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  <c r="AB535" s="53"/>
      <c r="AC535" s="53"/>
      <c r="AD535" s="53"/>
    </row>
    <row r="536" spans="1:30" ht="13.5" customHeight="1" x14ac:dyDescent="0.25">
      <c r="A536" s="53"/>
      <c r="B536" s="53"/>
      <c r="C536" s="53"/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</row>
    <row r="537" spans="1:30" ht="13.5" customHeight="1" x14ac:dyDescent="0.25">
      <c r="A537" s="53"/>
      <c r="B537" s="53"/>
      <c r="C537" s="53"/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  <c r="AB537" s="53"/>
      <c r="AC537" s="53"/>
      <c r="AD537" s="53"/>
    </row>
    <row r="538" spans="1:30" ht="13.5" customHeight="1" x14ac:dyDescent="0.25">
      <c r="A538" s="53"/>
      <c r="B538" s="53"/>
      <c r="C538" s="53"/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  <c r="AB538" s="53"/>
      <c r="AC538" s="53"/>
      <c r="AD538" s="53"/>
    </row>
    <row r="539" spans="1:30" ht="13.5" customHeight="1" x14ac:dyDescent="0.25">
      <c r="A539" s="53"/>
      <c r="B539" s="53"/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  <c r="AB539" s="53"/>
      <c r="AC539" s="53"/>
      <c r="AD539" s="53"/>
    </row>
    <row r="540" spans="1:30" ht="13.5" customHeight="1" x14ac:dyDescent="0.25">
      <c r="A540" s="53"/>
      <c r="B540" s="53"/>
      <c r="C540" s="53"/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  <c r="AB540" s="53"/>
      <c r="AC540" s="53"/>
      <c r="AD540" s="53"/>
    </row>
    <row r="541" spans="1:30" ht="13.5" customHeight="1" x14ac:dyDescent="0.25">
      <c r="A541" s="53"/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</row>
    <row r="542" spans="1:30" ht="13.5" customHeight="1" x14ac:dyDescent="0.25">
      <c r="A542" s="53"/>
      <c r="B542" s="53"/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  <c r="AB542" s="53"/>
      <c r="AC542" s="53"/>
      <c r="AD542" s="53"/>
    </row>
    <row r="543" spans="1:30" ht="13.5" customHeight="1" x14ac:dyDescent="0.25">
      <c r="A543" s="53"/>
      <c r="B543" s="53"/>
      <c r="C543" s="53"/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  <c r="AB543" s="53"/>
      <c r="AC543" s="53"/>
      <c r="AD543" s="53"/>
    </row>
    <row r="544" spans="1:30" ht="13.5" customHeight="1" x14ac:dyDescent="0.25">
      <c r="A544" s="53"/>
      <c r="B544" s="53"/>
      <c r="C544" s="53"/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  <c r="AB544" s="53"/>
      <c r="AC544" s="53"/>
      <c r="AD544" s="53"/>
    </row>
    <row r="545" spans="1:30" ht="13.5" customHeight="1" x14ac:dyDescent="0.25">
      <c r="A545" s="53"/>
      <c r="B545" s="53"/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  <c r="AB545" s="53"/>
      <c r="AC545" s="53"/>
      <c r="AD545" s="53"/>
    </row>
    <row r="546" spans="1:30" ht="13.5" customHeight="1" x14ac:dyDescent="0.25">
      <c r="A546" s="53"/>
      <c r="B546" s="53"/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</row>
    <row r="547" spans="1:30" ht="13.5" customHeight="1" x14ac:dyDescent="0.25">
      <c r="A547" s="53"/>
      <c r="B547" s="53"/>
      <c r="C547" s="53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  <c r="AB547" s="53"/>
      <c r="AC547" s="53"/>
      <c r="AD547" s="53"/>
    </row>
    <row r="548" spans="1:30" ht="13.5" customHeight="1" x14ac:dyDescent="0.25">
      <c r="A548" s="53"/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  <c r="AB548" s="53"/>
      <c r="AC548" s="53"/>
      <c r="AD548" s="53"/>
    </row>
    <row r="549" spans="1:30" ht="13.5" customHeight="1" x14ac:dyDescent="0.25">
      <c r="A549" s="53"/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  <c r="AB549" s="53"/>
      <c r="AC549" s="53"/>
      <c r="AD549" s="53"/>
    </row>
    <row r="550" spans="1:30" ht="13.5" customHeight="1" x14ac:dyDescent="0.25">
      <c r="A550" s="53"/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  <c r="AB550" s="53"/>
      <c r="AC550" s="53"/>
      <c r="AD550" s="53"/>
    </row>
    <row r="551" spans="1:30" ht="13.5" customHeight="1" x14ac:dyDescent="0.25">
      <c r="A551" s="53"/>
      <c r="B551" s="53"/>
      <c r="C551" s="53"/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</row>
    <row r="552" spans="1:30" ht="13.5" customHeight="1" x14ac:dyDescent="0.25">
      <c r="A552" s="53"/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  <c r="AA552" s="53"/>
      <c r="AB552" s="53"/>
      <c r="AC552" s="53"/>
      <c r="AD552" s="53"/>
    </row>
    <row r="553" spans="1:30" ht="13.5" customHeight="1" x14ac:dyDescent="0.25">
      <c r="A553" s="53"/>
      <c r="B553" s="53"/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</row>
    <row r="554" spans="1:30" ht="13.5" customHeight="1" x14ac:dyDescent="0.25">
      <c r="A554" s="53"/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  <c r="AA554" s="53"/>
      <c r="AB554" s="53"/>
      <c r="AC554" s="53"/>
      <c r="AD554" s="53"/>
    </row>
    <row r="555" spans="1:30" ht="13.5" customHeight="1" x14ac:dyDescent="0.25">
      <c r="A555" s="53"/>
      <c r="B555" s="53"/>
      <c r="C555" s="53"/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  <c r="AB555" s="53"/>
      <c r="AC555" s="53"/>
      <c r="AD555" s="53"/>
    </row>
    <row r="556" spans="1:30" ht="13.5" customHeight="1" x14ac:dyDescent="0.25">
      <c r="A556" s="53"/>
      <c r="B556" s="53"/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</row>
    <row r="557" spans="1:30" ht="13.5" customHeight="1" x14ac:dyDescent="0.25">
      <c r="A557" s="53"/>
      <c r="B557" s="53"/>
      <c r="C557" s="53"/>
      <c r="D557" s="53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  <c r="AB557" s="53"/>
      <c r="AC557" s="53"/>
      <c r="AD557" s="53"/>
    </row>
    <row r="558" spans="1:30" ht="13.5" customHeight="1" x14ac:dyDescent="0.25">
      <c r="A558" s="53"/>
      <c r="B558" s="53"/>
      <c r="C558" s="53"/>
      <c r="D558" s="53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  <c r="AA558" s="53"/>
      <c r="AB558" s="53"/>
      <c r="AC558" s="53"/>
      <c r="AD558" s="53"/>
    </row>
    <row r="559" spans="1:30" ht="13.5" customHeight="1" x14ac:dyDescent="0.25">
      <c r="A559" s="53"/>
      <c r="B559" s="53"/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  <c r="AA559" s="53"/>
      <c r="AB559" s="53"/>
      <c r="AC559" s="53"/>
      <c r="AD559" s="53"/>
    </row>
    <row r="560" spans="1:30" ht="13.5" customHeight="1" x14ac:dyDescent="0.25">
      <c r="A560" s="53"/>
      <c r="B560" s="53"/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  <c r="AA560" s="53"/>
      <c r="AB560" s="53"/>
      <c r="AC560" s="53"/>
      <c r="AD560" s="53"/>
    </row>
    <row r="561" spans="1:30" ht="13.5" customHeight="1" x14ac:dyDescent="0.25">
      <c r="A561" s="53"/>
      <c r="B561" s="53"/>
      <c r="C561" s="53"/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/>
    </row>
    <row r="562" spans="1:30" ht="13.5" customHeight="1" x14ac:dyDescent="0.25">
      <c r="A562" s="53"/>
      <c r="B562" s="53"/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  <c r="AA562" s="53"/>
      <c r="AB562" s="53"/>
      <c r="AC562" s="53"/>
      <c r="AD562" s="53"/>
    </row>
    <row r="563" spans="1:30" ht="13.5" customHeight="1" x14ac:dyDescent="0.25">
      <c r="A563" s="53"/>
      <c r="B563" s="53"/>
      <c r="C563" s="53"/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  <c r="AB563" s="53"/>
      <c r="AC563" s="53"/>
      <c r="AD563" s="53"/>
    </row>
    <row r="564" spans="1:30" ht="13.5" customHeight="1" x14ac:dyDescent="0.25">
      <c r="A564" s="53"/>
      <c r="B564" s="53"/>
      <c r="C564" s="53"/>
      <c r="D564" s="53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  <c r="AB564" s="53"/>
      <c r="AC564" s="53"/>
      <c r="AD564" s="53"/>
    </row>
    <row r="565" spans="1:30" ht="13.5" customHeight="1" x14ac:dyDescent="0.25">
      <c r="A565" s="53"/>
      <c r="B565" s="53"/>
      <c r="C565" s="53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  <c r="AA565" s="53"/>
      <c r="AB565" s="53"/>
      <c r="AC565" s="53"/>
      <c r="AD565" s="53"/>
    </row>
    <row r="566" spans="1:30" ht="13.5" customHeight="1" x14ac:dyDescent="0.25">
      <c r="A566" s="53"/>
      <c r="B566" s="53"/>
      <c r="C566" s="53"/>
      <c r="D566" s="53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/>
    </row>
    <row r="567" spans="1:30" ht="13.5" customHeight="1" x14ac:dyDescent="0.25">
      <c r="A567" s="53"/>
      <c r="B567" s="53"/>
      <c r="C567" s="53"/>
      <c r="D567" s="53"/>
      <c r="E567" s="5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  <c r="AA567" s="53"/>
      <c r="AB567" s="53"/>
      <c r="AC567" s="53"/>
      <c r="AD567" s="53"/>
    </row>
    <row r="568" spans="1:30" ht="13.5" customHeight="1" x14ac:dyDescent="0.25">
      <c r="A568" s="53"/>
      <c r="B568" s="53"/>
      <c r="C568" s="53"/>
      <c r="D568" s="53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  <c r="AA568" s="53"/>
      <c r="AB568" s="53"/>
      <c r="AC568" s="53"/>
      <c r="AD568" s="53"/>
    </row>
    <row r="569" spans="1:30" ht="13.5" customHeight="1" x14ac:dyDescent="0.25">
      <c r="A569" s="53"/>
      <c r="B569" s="53"/>
      <c r="C569" s="53"/>
      <c r="D569" s="53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  <c r="AA569" s="53"/>
      <c r="AB569" s="53"/>
      <c r="AC569" s="53"/>
      <c r="AD569" s="53"/>
    </row>
    <row r="570" spans="1:30" ht="13.5" customHeight="1" x14ac:dyDescent="0.25">
      <c r="A570" s="53"/>
      <c r="B570" s="53"/>
      <c r="C570" s="53"/>
      <c r="D570" s="53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  <c r="AA570" s="53"/>
      <c r="AB570" s="53"/>
      <c r="AC570" s="53"/>
      <c r="AD570" s="53"/>
    </row>
    <row r="571" spans="1:30" ht="13.5" customHeight="1" x14ac:dyDescent="0.25">
      <c r="A571" s="53"/>
      <c r="B571" s="53"/>
      <c r="C571" s="53"/>
      <c r="D571" s="53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  <c r="AB571" s="53"/>
      <c r="AC571" s="53"/>
      <c r="AD571" s="53"/>
    </row>
    <row r="572" spans="1:30" ht="13.5" customHeight="1" x14ac:dyDescent="0.25">
      <c r="A572" s="53"/>
      <c r="B572" s="53"/>
      <c r="C572" s="53"/>
      <c r="D572" s="53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  <c r="AA572" s="53"/>
      <c r="AB572" s="53"/>
      <c r="AC572" s="53"/>
      <c r="AD572" s="53"/>
    </row>
    <row r="573" spans="1:30" ht="13.5" customHeight="1" x14ac:dyDescent="0.25">
      <c r="A573" s="53"/>
      <c r="B573" s="53"/>
      <c r="C573" s="53"/>
      <c r="D573" s="53"/>
      <c r="E573" s="5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  <c r="AA573" s="53"/>
      <c r="AB573" s="53"/>
      <c r="AC573" s="53"/>
      <c r="AD573" s="53"/>
    </row>
    <row r="574" spans="1:30" ht="13.5" customHeight="1" x14ac:dyDescent="0.25">
      <c r="A574" s="53"/>
      <c r="B574" s="53"/>
      <c r="C574" s="53"/>
      <c r="D574" s="53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  <c r="AA574" s="53"/>
      <c r="AB574" s="53"/>
      <c r="AC574" s="53"/>
      <c r="AD574" s="53"/>
    </row>
    <row r="575" spans="1:30" ht="13.5" customHeight="1" x14ac:dyDescent="0.25">
      <c r="A575" s="53"/>
      <c r="B575" s="53"/>
      <c r="C575" s="53"/>
      <c r="D575" s="53"/>
      <c r="E575" s="5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  <c r="AA575" s="53"/>
      <c r="AB575" s="53"/>
      <c r="AC575" s="53"/>
      <c r="AD575" s="53"/>
    </row>
    <row r="576" spans="1:30" ht="13.5" customHeight="1" x14ac:dyDescent="0.25">
      <c r="A576" s="53"/>
      <c r="B576" s="53"/>
      <c r="C576" s="53"/>
      <c r="D576" s="53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  <c r="AB576" s="53"/>
      <c r="AC576" s="53"/>
      <c r="AD576" s="53"/>
    </row>
    <row r="577" spans="1:30" ht="13.5" customHeight="1" x14ac:dyDescent="0.25">
      <c r="A577" s="53"/>
      <c r="B577" s="53"/>
      <c r="C577" s="53"/>
      <c r="D577" s="53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  <c r="AA577" s="53"/>
      <c r="AB577" s="53"/>
      <c r="AC577" s="53"/>
      <c r="AD577" s="53"/>
    </row>
    <row r="578" spans="1:30" ht="13.5" customHeight="1" x14ac:dyDescent="0.25">
      <c r="A578" s="53"/>
      <c r="B578" s="53"/>
      <c r="C578" s="53"/>
      <c r="D578" s="53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  <c r="AA578" s="53"/>
      <c r="AB578" s="53"/>
      <c r="AC578" s="53"/>
      <c r="AD578" s="53"/>
    </row>
    <row r="579" spans="1:30" ht="13.5" customHeight="1" x14ac:dyDescent="0.25">
      <c r="A579" s="53"/>
      <c r="B579" s="53"/>
      <c r="C579" s="53"/>
      <c r="D579" s="53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  <c r="AA579" s="53"/>
      <c r="AB579" s="53"/>
      <c r="AC579" s="53"/>
      <c r="AD579" s="53"/>
    </row>
    <row r="580" spans="1:30" ht="13.5" customHeight="1" x14ac:dyDescent="0.25">
      <c r="A580" s="53"/>
      <c r="B580" s="53"/>
      <c r="C580" s="53"/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  <c r="AA580" s="53"/>
      <c r="AB580" s="53"/>
      <c r="AC580" s="53"/>
      <c r="AD580" s="53"/>
    </row>
    <row r="581" spans="1:30" ht="13.5" customHeight="1" x14ac:dyDescent="0.25">
      <c r="A581" s="53"/>
      <c r="B581" s="53"/>
      <c r="C581" s="53"/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  <c r="AB581" s="53"/>
      <c r="AC581" s="53"/>
      <c r="AD581" s="53"/>
    </row>
    <row r="582" spans="1:30" ht="13.5" customHeight="1" x14ac:dyDescent="0.25">
      <c r="A582" s="53"/>
      <c r="B582" s="53"/>
      <c r="C582" s="53"/>
      <c r="D582" s="53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  <c r="AA582" s="53"/>
      <c r="AB582" s="53"/>
      <c r="AC582" s="53"/>
      <c r="AD582" s="53"/>
    </row>
    <row r="583" spans="1:30" ht="13.5" customHeight="1" x14ac:dyDescent="0.25">
      <c r="A583" s="53"/>
      <c r="B583" s="53"/>
      <c r="C583" s="53"/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  <c r="AA583" s="53"/>
      <c r="AB583" s="53"/>
      <c r="AC583" s="53"/>
      <c r="AD583" s="53"/>
    </row>
    <row r="584" spans="1:30" ht="13.5" customHeight="1" x14ac:dyDescent="0.25">
      <c r="A584" s="53"/>
      <c r="B584" s="53"/>
      <c r="C584" s="53"/>
      <c r="D584" s="53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  <c r="AA584" s="53"/>
      <c r="AB584" s="53"/>
      <c r="AC584" s="53"/>
      <c r="AD584" s="53"/>
    </row>
    <row r="585" spans="1:30" ht="13.5" customHeight="1" x14ac:dyDescent="0.25">
      <c r="A585" s="53"/>
      <c r="B585" s="53"/>
      <c r="C585" s="53"/>
      <c r="D585" s="53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  <c r="AA585" s="53"/>
      <c r="AB585" s="53"/>
      <c r="AC585" s="53"/>
      <c r="AD585" s="53"/>
    </row>
    <row r="586" spans="1:30" ht="13.5" customHeight="1" x14ac:dyDescent="0.25">
      <c r="A586" s="53"/>
      <c r="B586" s="53"/>
      <c r="C586" s="53"/>
      <c r="D586" s="53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  <c r="AB586" s="53"/>
      <c r="AC586" s="53"/>
      <c r="AD586" s="53"/>
    </row>
    <row r="587" spans="1:30" ht="13.5" customHeight="1" x14ac:dyDescent="0.25">
      <c r="A587" s="53"/>
      <c r="B587" s="53"/>
      <c r="C587" s="53"/>
      <c r="D587" s="53"/>
      <c r="E587" s="5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  <c r="AA587" s="53"/>
      <c r="AB587" s="53"/>
      <c r="AC587" s="53"/>
      <c r="AD587" s="53"/>
    </row>
    <row r="588" spans="1:30" ht="13.5" customHeight="1" x14ac:dyDescent="0.25">
      <c r="A588" s="53"/>
      <c r="B588" s="53"/>
      <c r="C588" s="53"/>
      <c r="D588" s="53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  <c r="AA588" s="53"/>
      <c r="AB588" s="53"/>
      <c r="AC588" s="53"/>
      <c r="AD588" s="53"/>
    </row>
    <row r="589" spans="1:30" ht="13.5" customHeight="1" x14ac:dyDescent="0.25">
      <c r="A589" s="53"/>
      <c r="B589" s="53"/>
      <c r="C589" s="53"/>
      <c r="D589" s="53"/>
      <c r="E589" s="5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  <c r="AA589" s="53"/>
      <c r="AB589" s="53"/>
      <c r="AC589" s="53"/>
      <c r="AD589" s="53"/>
    </row>
    <row r="590" spans="1:30" ht="13.5" customHeight="1" x14ac:dyDescent="0.25">
      <c r="A590" s="53"/>
      <c r="B590" s="53"/>
      <c r="C590" s="53"/>
      <c r="D590" s="53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  <c r="AA590" s="53"/>
      <c r="AB590" s="53"/>
      <c r="AC590" s="53"/>
      <c r="AD590" s="53"/>
    </row>
    <row r="591" spans="1:30" ht="13.5" customHeight="1" x14ac:dyDescent="0.25">
      <c r="A591" s="53"/>
      <c r="B591" s="53"/>
      <c r="C591" s="53"/>
      <c r="D591" s="53"/>
      <c r="E591" s="5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  <c r="AB591" s="53"/>
      <c r="AC591" s="53"/>
      <c r="AD591" s="53"/>
    </row>
    <row r="592" spans="1:30" ht="13.5" customHeight="1" x14ac:dyDescent="0.25">
      <c r="A592" s="53"/>
      <c r="B592" s="53"/>
      <c r="C592" s="53"/>
      <c r="D592" s="53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  <c r="AA592" s="53"/>
      <c r="AB592" s="53"/>
      <c r="AC592" s="53"/>
      <c r="AD592" s="53"/>
    </row>
    <row r="593" spans="1:30" ht="13.5" customHeight="1" x14ac:dyDescent="0.25">
      <c r="A593" s="53"/>
      <c r="B593" s="53"/>
      <c r="C593" s="53"/>
      <c r="D593" s="53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  <c r="AA593" s="53"/>
      <c r="AB593" s="53"/>
      <c r="AC593" s="53"/>
      <c r="AD593" s="53"/>
    </row>
    <row r="594" spans="1:30" ht="13.5" customHeight="1" x14ac:dyDescent="0.25">
      <c r="A594" s="53"/>
      <c r="B594" s="53"/>
      <c r="C594" s="53"/>
      <c r="D594" s="53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  <c r="AA594" s="53"/>
      <c r="AB594" s="53"/>
      <c r="AC594" s="53"/>
      <c r="AD594" s="53"/>
    </row>
    <row r="595" spans="1:30" ht="13.5" customHeight="1" x14ac:dyDescent="0.25">
      <c r="A595" s="53"/>
      <c r="B595" s="53"/>
      <c r="C595" s="53"/>
      <c r="D595" s="53"/>
      <c r="E595" s="5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  <c r="AA595" s="53"/>
      <c r="AB595" s="53"/>
      <c r="AC595" s="53"/>
      <c r="AD595" s="53"/>
    </row>
    <row r="596" spans="1:30" ht="13.5" customHeight="1" x14ac:dyDescent="0.25">
      <c r="A596" s="53"/>
      <c r="B596" s="53"/>
      <c r="C596" s="53"/>
      <c r="D596" s="53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  <c r="AB596" s="53"/>
      <c r="AC596" s="53"/>
      <c r="AD596" s="53"/>
    </row>
    <row r="597" spans="1:30" ht="13.5" customHeight="1" x14ac:dyDescent="0.25">
      <c r="A597" s="53"/>
      <c r="B597" s="53"/>
      <c r="C597" s="53"/>
      <c r="D597" s="53"/>
      <c r="E597" s="5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  <c r="AA597" s="53"/>
      <c r="AB597" s="53"/>
      <c r="AC597" s="53"/>
      <c r="AD597" s="53"/>
    </row>
    <row r="598" spans="1:30" ht="13.5" customHeight="1" x14ac:dyDescent="0.25">
      <c r="A598" s="53"/>
      <c r="B598" s="53"/>
      <c r="C598" s="53"/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  <c r="AA598" s="53"/>
      <c r="AB598" s="53"/>
      <c r="AC598" s="53"/>
      <c r="AD598" s="53"/>
    </row>
    <row r="599" spans="1:30" ht="13.5" customHeight="1" x14ac:dyDescent="0.25">
      <c r="A599" s="53"/>
      <c r="B599" s="53"/>
      <c r="C599" s="53"/>
      <c r="D599" s="53"/>
      <c r="E599" s="5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  <c r="AA599" s="53"/>
      <c r="AB599" s="53"/>
      <c r="AC599" s="53"/>
      <c r="AD599" s="53"/>
    </row>
    <row r="600" spans="1:30" ht="13.5" customHeight="1" x14ac:dyDescent="0.25">
      <c r="A600" s="53"/>
      <c r="B600" s="53"/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  <c r="AA600" s="53"/>
      <c r="AB600" s="53"/>
      <c r="AC600" s="53"/>
      <c r="AD600" s="53"/>
    </row>
    <row r="601" spans="1:30" ht="13.5" customHeight="1" x14ac:dyDescent="0.25">
      <c r="A601" s="53"/>
      <c r="B601" s="53"/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53"/>
      <c r="AD601" s="53"/>
    </row>
    <row r="602" spans="1:30" ht="13.5" customHeight="1" x14ac:dyDescent="0.25">
      <c r="A602" s="53"/>
      <c r="B602" s="53"/>
      <c r="C602" s="53"/>
      <c r="D602" s="53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  <c r="AA602" s="53"/>
      <c r="AB602" s="53"/>
      <c r="AC602" s="53"/>
      <c r="AD602" s="53"/>
    </row>
    <row r="603" spans="1:30" ht="13.5" customHeight="1" x14ac:dyDescent="0.25">
      <c r="A603" s="53"/>
      <c r="B603" s="53"/>
      <c r="C603" s="53"/>
      <c r="D603" s="53"/>
      <c r="E603" s="5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  <c r="AA603" s="53"/>
      <c r="AB603" s="53"/>
      <c r="AC603" s="53"/>
      <c r="AD603" s="53"/>
    </row>
    <row r="604" spans="1:30" ht="13.5" customHeight="1" x14ac:dyDescent="0.25">
      <c r="A604" s="53"/>
      <c r="B604" s="53"/>
      <c r="C604" s="53"/>
      <c r="D604" s="53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  <c r="AA604" s="53"/>
      <c r="AB604" s="53"/>
      <c r="AC604" s="53"/>
      <c r="AD604" s="53"/>
    </row>
    <row r="605" spans="1:30" ht="13.5" customHeight="1" x14ac:dyDescent="0.25">
      <c r="A605" s="53"/>
      <c r="B605" s="53"/>
      <c r="C605" s="53"/>
      <c r="D605" s="53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  <c r="AA605" s="53"/>
      <c r="AB605" s="53"/>
      <c r="AC605" s="53"/>
      <c r="AD605" s="53"/>
    </row>
    <row r="606" spans="1:30" ht="13.5" customHeight="1" x14ac:dyDescent="0.25">
      <c r="A606" s="53"/>
      <c r="B606" s="53"/>
      <c r="C606" s="53"/>
      <c r="D606" s="53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  <c r="AA606" s="53"/>
      <c r="AB606" s="53"/>
      <c r="AC606" s="53"/>
      <c r="AD606" s="53"/>
    </row>
    <row r="607" spans="1:30" ht="13.5" customHeight="1" x14ac:dyDescent="0.25">
      <c r="A607" s="53"/>
      <c r="B607" s="53"/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  <c r="AA607" s="53"/>
      <c r="AB607" s="53"/>
      <c r="AC607" s="53"/>
      <c r="AD607" s="53"/>
    </row>
    <row r="608" spans="1:30" ht="13.5" customHeight="1" x14ac:dyDescent="0.25">
      <c r="A608" s="53"/>
      <c r="B608" s="53"/>
      <c r="C608" s="53"/>
      <c r="D608" s="53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  <c r="AA608" s="53"/>
      <c r="AB608" s="53"/>
      <c r="AC608" s="53"/>
      <c r="AD608" s="53"/>
    </row>
    <row r="609" spans="1:30" ht="13.5" customHeight="1" x14ac:dyDescent="0.25">
      <c r="A609" s="53"/>
      <c r="B609" s="53"/>
      <c r="C609" s="53"/>
      <c r="D609" s="53"/>
      <c r="E609" s="5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  <c r="AA609" s="53"/>
      <c r="AB609" s="53"/>
      <c r="AC609" s="53"/>
      <c r="AD609" s="53"/>
    </row>
    <row r="610" spans="1:30" ht="13.5" customHeight="1" x14ac:dyDescent="0.25">
      <c r="A610" s="53"/>
      <c r="B610" s="53"/>
      <c r="C610" s="53"/>
      <c r="D610" s="53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  <c r="AA610" s="53"/>
      <c r="AB610" s="53"/>
      <c r="AC610" s="53"/>
      <c r="AD610" s="53"/>
    </row>
    <row r="611" spans="1:30" ht="13.5" customHeight="1" x14ac:dyDescent="0.25">
      <c r="A611" s="53"/>
      <c r="B611" s="53"/>
      <c r="C611" s="53"/>
      <c r="D611" s="53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  <c r="AA611" s="53"/>
      <c r="AB611" s="53"/>
      <c r="AC611" s="53"/>
      <c r="AD611" s="53"/>
    </row>
    <row r="612" spans="1:30" ht="13.5" customHeight="1" x14ac:dyDescent="0.25">
      <c r="A612" s="53"/>
      <c r="B612" s="53"/>
      <c r="C612" s="53"/>
      <c r="D612" s="53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  <c r="AA612" s="53"/>
      <c r="AB612" s="53"/>
      <c r="AC612" s="53"/>
      <c r="AD612" s="53"/>
    </row>
    <row r="613" spans="1:30" ht="13.5" customHeight="1" x14ac:dyDescent="0.25">
      <c r="A613" s="53"/>
      <c r="B613" s="53"/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  <c r="AA613" s="53"/>
      <c r="AB613" s="53"/>
      <c r="AC613" s="53"/>
      <c r="AD613" s="53"/>
    </row>
    <row r="614" spans="1:30" ht="13.5" customHeight="1" x14ac:dyDescent="0.25">
      <c r="A614" s="53"/>
      <c r="B614" s="53"/>
      <c r="C614" s="53"/>
      <c r="D614" s="53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  <c r="AA614" s="53"/>
      <c r="AB614" s="53"/>
      <c r="AC614" s="53"/>
      <c r="AD614" s="53"/>
    </row>
    <row r="615" spans="1:30" ht="13.5" customHeight="1" x14ac:dyDescent="0.25">
      <c r="A615" s="53"/>
      <c r="B615" s="53"/>
      <c r="C615" s="53"/>
      <c r="D615" s="53"/>
      <c r="E615" s="53"/>
      <c r="F615" s="53"/>
      <c r="G615" s="53"/>
      <c r="H615" s="53"/>
      <c r="I615" s="53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  <c r="AA615" s="53"/>
      <c r="AB615" s="53"/>
      <c r="AC615" s="53"/>
      <c r="AD615" s="53"/>
    </row>
    <row r="616" spans="1:30" ht="13.5" customHeight="1" x14ac:dyDescent="0.25">
      <c r="A616" s="53"/>
      <c r="B616" s="53"/>
      <c r="C616" s="53"/>
      <c r="D616" s="53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  <c r="AA616" s="53"/>
      <c r="AB616" s="53"/>
      <c r="AC616" s="53"/>
      <c r="AD616" s="53"/>
    </row>
    <row r="617" spans="1:30" ht="13.5" customHeight="1" x14ac:dyDescent="0.25">
      <c r="A617" s="53"/>
      <c r="B617" s="53"/>
      <c r="C617" s="53"/>
      <c r="D617" s="53"/>
      <c r="E617" s="5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  <c r="AA617" s="53"/>
      <c r="AB617" s="53"/>
      <c r="AC617" s="53"/>
      <c r="AD617" s="53"/>
    </row>
    <row r="618" spans="1:30" ht="13.5" customHeight="1" x14ac:dyDescent="0.25">
      <c r="A618" s="53"/>
      <c r="B618" s="53"/>
      <c r="C618" s="53"/>
      <c r="D618" s="53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  <c r="AA618" s="53"/>
      <c r="AB618" s="53"/>
      <c r="AC618" s="53"/>
      <c r="AD618" s="53"/>
    </row>
    <row r="619" spans="1:30" ht="13.5" customHeight="1" x14ac:dyDescent="0.25">
      <c r="A619" s="53"/>
      <c r="B619" s="53"/>
      <c r="C619" s="53"/>
      <c r="D619" s="53"/>
      <c r="E619" s="5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  <c r="AA619" s="53"/>
      <c r="AB619" s="53"/>
      <c r="AC619" s="53"/>
      <c r="AD619" s="53"/>
    </row>
    <row r="620" spans="1:30" ht="13.5" customHeight="1" x14ac:dyDescent="0.25">
      <c r="A620" s="53"/>
      <c r="B620" s="53"/>
      <c r="C620" s="53"/>
      <c r="D620" s="53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  <c r="AA620" s="53"/>
      <c r="AB620" s="53"/>
      <c r="AC620" s="53"/>
      <c r="AD620" s="53"/>
    </row>
    <row r="621" spans="1:30" ht="13.5" customHeight="1" x14ac:dyDescent="0.25">
      <c r="A621" s="53"/>
      <c r="B621" s="53"/>
      <c r="C621" s="53"/>
      <c r="D621" s="53"/>
      <c r="E621" s="53"/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  <c r="AA621" s="53"/>
      <c r="AB621" s="53"/>
      <c r="AC621" s="53"/>
      <c r="AD621" s="53"/>
    </row>
    <row r="622" spans="1:30" ht="13.5" customHeight="1" x14ac:dyDescent="0.25">
      <c r="A622" s="53"/>
      <c r="B622" s="53"/>
      <c r="C622" s="53"/>
      <c r="D622" s="53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  <c r="AA622" s="53"/>
      <c r="AB622" s="53"/>
      <c r="AC622" s="53"/>
      <c r="AD622" s="53"/>
    </row>
    <row r="623" spans="1:30" ht="13.5" customHeight="1" x14ac:dyDescent="0.25">
      <c r="A623" s="53"/>
      <c r="B623" s="53"/>
      <c r="C623" s="53"/>
      <c r="D623" s="53"/>
      <c r="E623" s="5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  <c r="AA623" s="53"/>
      <c r="AB623" s="53"/>
      <c r="AC623" s="53"/>
      <c r="AD623" s="53"/>
    </row>
    <row r="624" spans="1:30" ht="13.5" customHeight="1" x14ac:dyDescent="0.25">
      <c r="A624" s="53"/>
      <c r="B624" s="53"/>
      <c r="C624" s="53"/>
      <c r="D624" s="53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  <c r="AA624" s="53"/>
      <c r="AB624" s="53"/>
      <c r="AC624" s="53"/>
      <c r="AD624" s="53"/>
    </row>
    <row r="625" spans="1:30" ht="13.5" customHeight="1" x14ac:dyDescent="0.25">
      <c r="A625" s="53"/>
      <c r="B625" s="53"/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  <c r="AA625" s="53"/>
      <c r="AB625" s="53"/>
      <c r="AC625" s="53"/>
      <c r="AD625" s="53"/>
    </row>
    <row r="626" spans="1:30" ht="13.5" customHeight="1" x14ac:dyDescent="0.25">
      <c r="A626" s="53"/>
      <c r="B626" s="53"/>
      <c r="C626" s="53"/>
      <c r="D626" s="53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  <c r="AA626" s="53"/>
      <c r="AB626" s="53"/>
      <c r="AC626" s="53"/>
      <c r="AD626" s="53"/>
    </row>
    <row r="627" spans="1:30" ht="13.5" customHeight="1" x14ac:dyDescent="0.25">
      <c r="A627" s="53"/>
      <c r="B627" s="53"/>
      <c r="C627" s="53"/>
      <c r="D627" s="53"/>
      <c r="E627" s="53"/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  <c r="AA627" s="53"/>
      <c r="AB627" s="53"/>
      <c r="AC627" s="53"/>
      <c r="AD627" s="53"/>
    </row>
    <row r="628" spans="1:30" ht="13.5" customHeight="1" x14ac:dyDescent="0.25">
      <c r="A628" s="53"/>
      <c r="B628" s="53"/>
      <c r="C628" s="53"/>
      <c r="D628" s="53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  <c r="AA628" s="53"/>
      <c r="AB628" s="53"/>
      <c r="AC628" s="53"/>
      <c r="AD628" s="53"/>
    </row>
    <row r="629" spans="1:30" ht="13.5" customHeight="1" x14ac:dyDescent="0.25">
      <c r="A629" s="53"/>
      <c r="B629" s="53"/>
      <c r="C629" s="53"/>
      <c r="D629" s="53"/>
      <c r="E629" s="5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  <c r="AA629" s="53"/>
      <c r="AB629" s="53"/>
      <c r="AC629" s="53"/>
      <c r="AD629" s="53"/>
    </row>
    <row r="630" spans="1:30" ht="13.5" customHeight="1" x14ac:dyDescent="0.25">
      <c r="A630" s="53"/>
      <c r="B630" s="53"/>
      <c r="C630" s="53"/>
      <c r="D630" s="53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  <c r="AA630" s="53"/>
      <c r="AB630" s="53"/>
      <c r="AC630" s="53"/>
      <c r="AD630" s="53"/>
    </row>
    <row r="631" spans="1:30" ht="13.5" customHeight="1" x14ac:dyDescent="0.25">
      <c r="A631" s="53"/>
      <c r="B631" s="53"/>
      <c r="C631" s="53"/>
      <c r="D631" s="53"/>
      <c r="E631" s="53"/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  <c r="AA631" s="53"/>
      <c r="AB631" s="53"/>
      <c r="AC631" s="53"/>
      <c r="AD631" s="53"/>
    </row>
    <row r="632" spans="1:30" ht="13.5" customHeight="1" x14ac:dyDescent="0.25">
      <c r="A632" s="53"/>
      <c r="B632" s="53"/>
      <c r="C632" s="53"/>
      <c r="D632" s="53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  <c r="AA632" s="53"/>
      <c r="AB632" s="53"/>
      <c r="AC632" s="53"/>
      <c r="AD632" s="53"/>
    </row>
    <row r="633" spans="1:30" ht="13.5" customHeight="1" x14ac:dyDescent="0.25">
      <c r="A633" s="53"/>
      <c r="B633" s="53"/>
      <c r="C633" s="53"/>
      <c r="D633" s="53"/>
      <c r="E633" s="5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  <c r="AA633" s="53"/>
      <c r="AB633" s="53"/>
      <c r="AC633" s="53"/>
      <c r="AD633" s="53"/>
    </row>
    <row r="634" spans="1:30" ht="13.5" customHeight="1" x14ac:dyDescent="0.25">
      <c r="A634" s="53"/>
      <c r="B634" s="53"/>
      <c r="C634" s="53"/>
      <c r="D634" s="53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  <c r="AA634" s="53"/>
      <c r="AB634" s="53"/>
      <c r="AC634" s="53"/>
      <c r="AD634" s="53"/>
    </row>
    <row r="635" spans="1:30" ht="13.5" customHeight="1" x14ac:dyDescent="0.25">
      <c r="A635" s="53"/>
      <c r="B635" s="53"/>
      <c r="C635" s="53"/>
      <c r="D635" s="53"/>
      <c r="E635" s="5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  <c r="AA635" s="53"/>
      <c r="AB635" s="53"/>
      <c r="AC635" s="53"/>
      <c r="AD635" s="53"/>
    </row>
    <row r="636" spans="1:30" ht="13.5" customHeight="1" x14ac:dyDescent="0.25">
      <c r="A636" s="53"/>
      <c r="B636" s="53"/>
      <c r="C636" s="53"/>
      <c r="D636" s="53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  <c r="AA636" s="53"/>
      <c r="AB636" s="53"/>
      <c r="AC636" s="53"/>
      <c r="AD636" s="53"/>
    </row>
    <row r="637" spans="1:30" ht="13.5" customHeight="1" x14ac:dyDescent="0.25">
      <c r="A637" s="53"/>
      <c r="B637" s="53"/>
      <c r="C637" s="53"/>
      <c r="D637" s="53"/>
      <c r="E637" s="53"/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  <c r="AA637" s="53"/>
      <c r="AB637" s="53"/>
      <c r="AC637" s="53"/>
      <c r="AD637" s="53"/>
    </row>
    <row r="638" spans="1:30" ht="13.5" customHeight="1" x14ac:dyDescent="0.25">
      <c r="A638" s="53"/>
      <c r="B638" s="53"/>
      <c r="C638" s="53"/>
      <c r="D638" s="53"/>
      <c r="E638" s="5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  <c r="AA638" s="53"/>
      <c r="AB638" s="53"/>
      <c r="AC638" s="53"/>
      <c r="AD638" s="53"/>
    </row>
    <row r="639" spans="1:30" ht="13.5" customHeight="1" x14ac:dyDescent="0.25">
      <c r="A639" s="53"/>
      <c r="B639" s="53"/>
      <c r="C639" s="53"/>
      <c r="D639" s="53"/>
      <c r="E639" s="53"/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  <c r="AA639" s="53"/>
      <c r="AB639" s="53"/>
      <c r="AC639" s="53"/>
      <c r="AD639" s="53"/>
    </row>
    <row r="640" spans="1:30" ht="13.5" customHeight="1" x14ac:dyDescent="0.25">
      <c r="A640" s="53"/>
      <c r="B640" s="53"/>
      <c r="C640" s="53"/>
      <c r="D640" s="53"/>
      <c r="E640" s="5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  <c r="AA640" s="53"/>
      <c r="AB640" s="53"/>
      <c r="AC640" s="53"/>
      <c r="AD640" s="53"/>
    </row>
    <row r="641" spans="1:30" ht="13.5" customHeight="1" x14ac:dyDescent="0.25">
      <c r="A641" s="53"/>
      <c r="B641" s="53"/>
      <c r="C641" s="53"/>
      <c r="D641" s="53"/>
      <c r="E641" s="5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  <c r="AA641" s="53"/>
      <c r="AB641" s="53"/>
      <c r="AC641" s="53"/>
      <c r="AD641" s="53"/>
    </row>
    <row r="642" spans="1:30" ht="13.5" customHeight="1" x14ac:dyDescent="0.25">
      <c r="A642" s="53"/>
      <c r="B642" s="53"/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  <c r="AA642" s="53"/>
      <c r="AB642" s="53"/>
      <c r="AC642" s="53"/>
      <c r="AD642" s="53"/>
    </row>
    <row r="643" spans="1:30" ht="13.5" customHeight="1" x14ac:dyDescent="0.25">
      <c r="A643" s="53"/>
      <c r="B643" s="53"/>
      <c r="C643" s="53"/>
      <c r="D643" s="53"/>
      <c r="E643" s="53"/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  <c r="AA643" s="53"/>
      <c r="AB643" s="53"/>
      <c r="AC643" s="53"/>
      <c r="AD643" s="53"/>
    </row>
    <row r="644" spans="1:30" ht="13.5" customHeight="1" x14ac:dyDescent="0.25">
      <c r="A644" s="53"/>
      <c r="B644" s="53"/>
      <c r="C644" s="53"/>
      <c r="D644" s="53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  <c r="AA644" s="53"/>
      <c r="AB644" s="53"/>
      <c r="AC644" s="53"/>
      <c r="AD644" s="53"/>
    </row>
    <row r="645" spans="1:30" ht="13.5" customHeight="1" x14ac:dyDescent="0.25">
      <c r="A645" s="53"/>
      <c r="B645" s="53"/>
      <c r="C645" s="53"/>
      <c r="D645" s="53"/>
      <c r="E645" s="53"/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  <c r="AA645" s="53"/>
      <c r="AB645" s="53"/>
      <c r="AC645" s="53"/>
      <c r="AD645" s="53"/>
    </row>
    <row r="646" spans="1:30" ht="13.5" customHeight="1" x14ac:dyDescent="0.25">
      <c r="A646" s="53"/>
      <c r="B646" s="53"/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  <c r="AA646" s="53"/>
      <c r="AB646" s="53"/>
      <c r="AC646" s="53"/>
      <c r="AD646" s="53"/>
    </row>
    <row r="647" spans="1:30" ht="13.5" customHeight="1" x14ac:dyDescent="0.25">
      <c r="A647" s="53"/>
      <c r="B647" s="53"/>
      <c r="C647" s="53"/>
      <c r="D647" s="53"/>
      <c r="E647" s="53"/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  <c r="AA647" s="53"/>
      <c r="AB647" s="53"/>
      <c r="AC647" s="53"/>
      <c r="AD647" s="53"/>
    </row>
    <row r="648" spans="1:30" ht="13.5" customHeight="1" x14ac:dyDescent="0.25">
      <c r="A648" s="53"/>
      <c r="B648" s="53"/>
      <c r="C648" s="53"/>
      <c r="D648" s="53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  <c r="AA648" s="53"/>
      <c r="AB648" s="53"/>
      <c r="AC648" s="53"/>
      <c r="AD648" s="53"/>
    </row>
    <row r="649" spans="1:30" ht="13.5" customHeight="1" x14ac:dyDescent="0.25">
      <c r="A649" s="53"/>
      <c r="B649" s="53"/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  <c r="AA649" s="53"/>
      <c r="AB649" s="53"/>
      <c r="AC649" s="53"/>
      <c r="AD649" s="53"/>
    </row>
    <row r="650" spans="1:30" ht="13.5" customHeight="1" x14ac:dyDescent="0.25">
      <c r="A650" s="53"/>
      <c r="B650" s="53"/>
      <c r="C650" s="53"/>
      <c r="D650" s="53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  <c r="AA650" s="53"/>
      <c r="AB650" s="53"/>
      <c r="AC650" s="53"/>
      <c r="AD650" s="53"/>
    </row>
    <row r="651" spans="1:30" ht="13.5" customHeight="1" x14ac:dyDescent="0.25">
      <c r="A651" s="53"/>
      <c r="B651" s="53"/>
      <c r="C651" s="53"/>
      <c r="D651" s="53"/>
      <c r="E651" s="5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  <c r="AA651" s="53"/>
      <c r="AB651" s="53"/>
      <c r="AC651" s="53"/>
      <c r="AD651" s="53"/>
    </row>
    <row r="652" spans="1:30" ht="13.5" customHeight="1" x14ac:dyDescent="0.25">
      <c r="A652" s="53"/>
      <c r="B652" s="53"/>
      <c r="C652" s="53"/>
      <c r="D652" s="53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  <c r="AA652" s="53"/>
      <c r="AB652" s="53"/>
      <c r="AC652" s="53"/>
      <c r="AD652" s="53"/>
    </row>
    <row r="653" spans="1:30" ht="13.5" customHeight="1" x14ac:dyDescent="0.25">
      <c r="A653" s="53"/>
      <c r="B653" s="53"/>
      <c r="C653" s="53"/>
      <c r="D653" s="53"/>
      <c r="E653" s="53"/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  <c r="AA653" s="53"/>
      <c r="AB653" s="53"/>
      <c r="AC653" s="53"/>
      <c r="AD653" s="53"/>
    </row>
    <row r="654" spans="1:30" ht="13.5" customHeight="1" x14ac:dyDescent="0.25">
      <c r="A654" s="53"/>
      <c r="B654" s="53"/>
      <c r="C654" s="53"/>
      <c r="D654" s="53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  <c r="AA654" s="53"/>
      <c r="AB654" s="53"/>
      <c r="AC654" s="53"/>
      <c r="AD654" s="53"/>
    </row>
    <row r="655" spans="1:30" ht="13.5" customHeight="1" x14ac:dyDescent="0.25">
      <c r="A655" s="53"/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  <c r="AA655" s="53"/>
      <c r="AB655" s="53"/>
      <c r="AC655" s="53"/>
      <c r="AD655" s="53"/>
    </row>
    <row r="656" spans="1:30" ht="13.5" customHeight="1" x14ac:dyDescent="0.25">
      <c r="A656" s="53"/>
      <c r="B656" s="53"/>
      <c r="C656" s="53"/>
      <c r="D656" s="53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  <c r="AA656" s="53"/>
      <c r="AB656" s="53"/>
      <c r="AC656" s="53"/>
      <c r="AD656" s="53"/>
    </row>
    <row r="657" spans="1:30" ht="13.5" customHeight="1" x14ac:dyDescent="0.25">
      <c r="A657" s="53"/>
      <c r="B657" s="53"/>
      <c r="C657" s="53"/>
      <c r="D657" s="53"/>
      <c r="E657" s="5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  <c r="AA657" s="53"/>
      <c r="AB657" s="53"/>
      <c r="AC657" s="53"/>
      <c r="AD657" s="53"/>
    </row>
    <row r="658" spans="1:30" ht="13.5" customHeight="1" x14ac:dyDescent="0.25">
      <c r="A658" s="53"/>
      <c r="B658" s="53"/>
      <c r="C658" s="53"/>
      <c r="D658" s="53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  <c r="AA658" s="53"/>
      <c r="AB658" s="53"/>
      <c r="AC658" s="53"/>
      <c r="AD658" s="53"/>
    </row>
    <row r="659" spans="1:30" ht="13.5" customHeight="1" x14ac:dyDescent="0.25">
      <c r="A659" s="53"/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  <c r="AA659" s="53"/>
      <c r="AB659" s="53"/>
      <c r="AC659" s="53"/>
      <c r="AD659" s="53"/>
    </row>
    <row r="660" spans="1:30" ht="13.5" customHeight="1" x14ac:dyDescent="0.25">
      <c r="A660" s="53"/>
      <c r="B660" s="53"/>
      <c r="C660" s="53"/>
      <c r="D660" s="53"/>
      <c r="E660" s="5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  <c r="AA660" s="53"/>
      <c r="AB660" s="53"/>
      <c r="AC660" s="53"/>
      <c r="AD660" s="53"/>
    </row>
    <row r="661" spans="1:30" ht="13.5" customHeight="1" x14ac:dyDescent="0.25">
      <c r="A661" s="53"/>
      <c r="B661" s="53"/>
      <c r="C661" s="53"/>
      <c r="D661" s="53"/>
      <c r="E661" s="53"/>
      <c r="F661" s="53"/>
      <c r="G661" s="53"/>
      <c r="H661" s="53"/>
      <c r="I661" s="53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  <c r="AA661" s="53"/>
      <c r="AB661" s="53"/>
      <c r="AC661" s="53"/>
      <c r="AD661" s="53"/>
    </row>
    <row r="662" spans="1:30" ht="13.5" customHeight="1" x14ac:dyDescent="0.25">
      <c r="A662" s="53"/>
      <c r="B662" s="53"/>
      <c r="C662" s="53"/>
      <c r="D662" s="53"/>
      <c r="E662" s="5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  <c r="AA662" s="53"/>
      <c r="AB662" s="53"/>
      <c r="AC662" s="53"/>
      <c r="AD662" s="53"/>
    </row>
    <row r="663" spans="1:30" ht="13.5" customHeight="1" x14ac:dyDescent="0.25">
      <c r="A663" s="53"/>
      <c r="B663" s="53"/>
      <c r="C663" s="53"/>
      <c r="D663" s="53"/>
      <c r="E663" s="5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  <c r="AA663" s="53"/>
      <c r="AB663" s="53"/>
      <c r="AC663" s="53"/>
      <c r="AD663" s="53"/>
    </row>
    <row r="664" spans="1:30" ht="13.5" customHeight="1" x14ac:dyDescent="0.25">
      <c r="A664" s="53"/>
      <c r="B664" s="53"/>
      <c r="C664" s="53"/>
      <c r="D664" s="53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  <c r="AA664" s="53"/>
      <c r="AB664" s="53"/>
      <c r="AC664" s="53"/>
      <c r="AD664" s="53"/>
    </row>
    <row r="665" spans="1:30" ht="13.5" customHeight="1" x14ac:dyDescent="0.25">
      <c r="A665" s="53"/>
      <c r="B665" s="53"/>
      <c r="C665" s="53"/>
      <c r="D665" s="53"/>
      <c r="E665" s="53"/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  <c r="AA665" s="53"/>
      <c r="AB665" s="53"/>
      <c r="AC665" s="53"/>
      <c r="AD665" s="53"/>
    </row>
    <row r="666" spans="1:30" ht="13.5" customHeight="1" x14ac:dyDescent="0.25">
      <c r="A666" s="53"/>
      <c r="B666" s="53"/>
      <c r="C666" s="53"/>
      <c r="D666" s="53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  <c r="AA666" s="53"/>
      <c r="AB666" s="53"/>
      <c r="AC666" s="53"/>
      <c r="AD666" s="53"/>
    </row>
    <row r="667" spans="1:30" ht="13.5" customHeight="1" x14ac:dyDescent="0.25">
      <c r="A667" s="53"/>
      <c r="B667" s="53"/>
      <c r="C667" s="53"/>
      <c r="D667" s="53"/>
      <c r="E667" s="53"/>
      <c r="F667" s="53"/>
      <c r="G667" s="53"/>
      <c r="H667" s="53"/>
      <c r="I667" s="53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  <c r="AA667" s="53"/>
      <c r="AB667" s="53"/>
      <c r="AC667" s="53"/>
      <c r="AD667" s="53"/>
    </row>
    <row r="668" spans="1:30" ht="13.5" customHeight="1" x14ac:dyDescent="0.25">
      <c r="A668" s="53"/>
      <c r="B668" s="53"/>
      <c r="C668" s="53"/>
      <c r="D668" s="53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  <c r="AA668" s="53"/>
      <c r="AB668" s="53"/>
      <c r="AC668" s="53"/>
      <c r="AD668" s="53"/>
    </row>
    <row r="669" spans="1:30" ht="13.5" customHeight="1" x14ac:dyDescent="0.25">
      <c r="A669" s="53"/>
      <c r="B669" s="53"/>
      <c r="C669" s="53"/>
      <c r="D669" s="53"/>
      <c r="E669" s="53"/>
      <c r="F669" s="53"/>
      <c r="G669" s="53"/>
      <c r="H669" s="53"/>
      <c r="I669" s="53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  <c r="AA669" s="53"/>
      <c r="AB669" s="53"/>
      <c r="AC669" s="53"/>
      <c r="AD669" s="53"/>
    </row>
    <row r="670" spans="1:30" ht="13.5" customHeight="1" x14ac:dyDescent="0.25">
      <c r="A670" s="53"/>
      <c r="B670" s="53"/>
      <c r="C670" s="53"/>
      <c r="D670" s="53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  <c r="AA670" s="53"/>
      <c r="AB670" s="53"/>
      <c r="AC670" s="53"/>
      <c r="AD670" s="53"/>
    </row>
    <row r="671" spans="1:30" ht="13.5" customHeight="1" x14ac:dyDescent="0.25">
      <c r="A671" s="53"/>
      <c r="B671" s="53"/>
      <c r="C671" s="53"/>
      <c r="D671" s="53"/>
      <c r="E671" s="53"/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  <c r="AA671" s="53"/>
      <c r="AB671" s="53"/>
      <c r="AC671" s="53"/>
      <c r="AD671" s="53"/>
    </row>
    <row r="672" spans="1:30" ht="13.5" customHeight="1" x14ac:dyDescent="0.25">
      <c r="A672" s="53"/>
      <c r="B672" s="53"/>
      <c r="C672" s="53"/>
      <c r="D672" s="53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  <c r="AA672" s="53"/>
      <c r="AB672" s="53"/>
      <c r="AC672" s="53"/>
      <c r="AD672" s="53"/>
    </row>
    <row r="673" spans="1:30" ht="13.5" customHeight="1" x14ac:dyDescent="0.25">
      <c r="A673" s="53"/>
      <c r="B673" s="53"/>
      <c r="C673" s="53"/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  <c r="AA673" s="53"/>
      <c r="AB673" s="53"/>
      <c r="AC673" s="53"/>
      <c r="AD673" s="53"/>
    </row>
    <row r="674" spans="1:30" ht="13.5" customHeight="1" x14ac:dyDescent="0.25">
      <c r="A674" s="53"/>
      <c r="B674" s="53"/>
      <c r="C674" s="53"/>
      <c r="D674" s="53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  <c r="AA674" s="53"/>
      <c r="AB674" s="53"/>
      <c r="AC674" s="53"/>
      <c r="AD674" s="53"/>
    </row>
    <row r="675" spans="1:30" ht="13.5" customHeight="1" x14ac:dyDescent="0.25">
      <c r="A675" s="53"/>
      <c r="B675" s="53"/>
      <c r="C675" s="53"/>
      <c r="D675" s="53"/>
      <c r="E675" s="53"/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  <c r="AA675" s="53"/>
      <c r="AB675" s="53"/>
      <c r="AC675" s="53"/>
      <c r="AD675" s="53"/>
    </row>
    <row r="676" spans="1:30" ht="13.5" customHeight="1" x14ac:dyDescent="0.25">
      <c r="A676" s="53"/>
      <c r="B676" s="53"/>
      <c r="C676" s="53"/>
      <c r="D676" s="53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  <c r="AA676" s="53"/>
      <c r="AB676" s="53"/>
      <c r="AC676" s="53"/>
      <c r="AD676" s="53"/>
    </row>
    <row r="677" spans="1:30" ht="13.5" customHeight="1" x14ac:dyDescent="0.25">
      <c r="A677" s="53"/>
      <c r="B677" s="53"/>
      <c r="C677" s="53"/>
      <c r="D677" s="53"/>
      <c r="E677" s="53"/>
      <c r="F677" s="53"/>
      <c r="G677" s="53"/>
      <c r="H677" s="53"/>
      <c r="I677" s="53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  <c r="AA677" s="53"/>
      <c r="AB677" s="53"/>
      <c r="AC677" s="53"/>
      <c r="AD677" s="53"/>
    </row>
    <row r="678" spans="1:30" ht="13.5" customHeight="1" x14ac:dyDescent="0.25">
      <c r="A678" s="53"/>
      <c r="B678" s="53"/>
      <c r="C678" s="53"/>
      <c r="D678" s="53"/>
      <c r="E678" s="5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  <c r="AA678" s="53"/>
      <c r="AB678" s="53"/>
      <c r="AC678" s="53"/>
      <c r="AD678" s="53"/>
    </row>
    <row r="679" spans="1:30" ht="13.5" customHeight="1" x14ac:dyDescent="0.25">
      <c r="A679" s="53"/>
      <c r="B679" s="53"/>
      <c r="C679" s="53"/>
      <c r="D679" s="53"/>
      <c r="E679" s="53"/>
      <c r="F679" s="53"/>
      <c r="G679" s="53"/>
      <c r="H679" s="53"/>
      <c r="I679" s="53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  <c r="AA679" s="53"/>
      <c r="AB679" s="53"/>
      <c r="AC679" s="53"/>
      <c r="AD679" s="53"/>
    </row>
    <row r="680" spans="1:30" ht="13.5" customHeight="1" x14ac:dyDescent="0.25">
      <c r="A680" s="53"/>
      <c r="B680" s="53"/>
      <c r="C680" s="53"/>
      <c r="D680" s="53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  <c r="AA680" s="53"/>
      <c r="AB680" s="53"/>
      <c r="AC680" s="53"/>
      <c r="AD680" s="53"/>
    </row>
    <row r="681" spans="1:30" ht="13.5" customHeight="1" x14ac:dyDescent="0.25">
      <c r="A681" s="53"/>
      <c r="B681" s="53"/>
      <c r="C681" s="53"/>
      <c r="D681" s="53"/>
      <c r="E681" s="53"/>
      <c r="F681" s="53"/>
      <c r="G681" s="53"/>
      <c r="H681" s="53"/>
      <c r="I681" s="53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  <c r="AA681" s="53"/>
      <c r="AB681" s="53"/>
      <c r="AC681" s="53"/>
      <c r="AD681" s="53"/>
    </row>
    <row r="682" spans="1:30" ht="13.5" customHeight="1" x14ac:dyDescent="0.25">
      <c r="A682" s="53"/>
      <c r="B682" s="53"/>
      <c r="C682" s="53"/>
      <c r="D682" s="53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  <c r="AA682" s="53"/>
      <c r="AB682" s="53"/>
      <c r="AC682" s="53"/>
      <c r="AD682" s="53"/>
    </row>
    <row r="683" spans="1:30" ht="13.5" customHeight="1" x14ac:dyDescent="0.25">
      <c r="A683" s="53"/>
      <c r="B683" s="53"/>
      <c r="C683" s="53"/>
      <c r="D683" s="53"/>
      <c r="E683" s="53"/>
      <c r="F683" s="53"/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  <c r="AA683" s="53"/>
      <c r="AB683" s="53"/>
      <c r="AC683" s="53"/>
      <c r="AD683" s="53"/>
    </row>
    <row r="684" spans="1:30" ht="13.5" customHeight="1" x14ac:dyDescent="0.25">
      <c r="A684" s="53"/>
      <c r="B684" s="53"/>
      <c r="C684" s="53"/>
      <c r="D684" s="53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  <c r="AA684" s="53"/>
      <c r="AB684" s="53"/>
      <c r="AC684" s="53"/>
      <c r="AD684" s="53"/>
    </row>
    <row r="685" spans="1:30" ht="13.5" customHeight="1" x14ac:dyDescent="0.25">
      <c r="A685" s="53"/>
      <c r="B685" s="53"/>
      <c r="C685" s="53"/>
      <c r="D685" s="53"/>
      <c r="E685" s="53"/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  <c r="AA685" s="53"/>
      <c r="AB685" s="53"/>
      <c r="AC685" s="53"/>
      <c r="AD685" s="53"/>
    </row>
    <row r="686" spans="1:30" ht="13.5" customHeight="1" x14ac:dyDescent="0.25">
      <c r="A686" s="53"/>
      <c r="B686" s="53"/>
      <c r="C686" s="53"/>
      <c r="D686" s="53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  <c r="AA686" s="53"/>
      <c r="AB686" s="53"/>
      <c r="AC686" s="53"/>
      <c r="AD686" s="53"/>
    </row>
    <row r="687" spans="1:30" ht="13.5" customHeight="1" x14ac:dyDescent="0.25">
      <c r="A687" s="53"/>
      <c r="B687" s="53"/>
      <c r="C687" s="53"/>
      <c r="D687" s="53"/>
      <c r="E687" s="53"/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  <c r="AA687" s="53"/>
      <c r="AB687" s="53"/>
      <c r="AC687" s="53"/>
      <c r="AD687" s="53"/>
    </row>
    <row r="688" spans="1:30" ht="13.5" customHeight="1" x14ac:dyDescent="0.25">
      <c r="A688" s="53"/>
      <c r="B688" s="53"/>
      <c r="C688" s="53"/>
      <c r="D688" s="53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  <c r="AA688" s="53"/>
      <c r="AB688" s="53"/>
      <c r="AC688" s="53"/>
      <c r="AD688" s="53"/>
    </row>
    <row r="689" spans="1:30" ht="13.5" customHeight="1" x14ac:dyDescent="0.25">
      <c r="A689" s="53"/>
      <c r="B689" s="53"/>
      <c r="C689" s="53"/>
      <c r="D689" s="53"/>
      <c r="E689" s="53"/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  <c r="AA689" s="53"/>
      <c r="AB689" s="53"/>
      <c r="AC689" s="53"/>
      <c r="AD689" s="53"/>
    </row>
    <row r="690" spans="1:30" ht="13.5" customHeight="1" x14ac:dyDescent="0.25">
      <c r="A690" s="53"/>
      <c r="B690" s="53"/>
      <c r="C690" s="53"/>
      <c r="D690" s="53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  <c r="AA690" s="53"/>
      <c r="AB690" s="53"/>
      <c r="AC690" s="53"/>
      <c r="AD690" s="53"/>
    </row>
    <row r="691" spans="1:30" ht="13.5" customHeight="1" x14ac:dyDescent="0.25">
      <c r="A691" s="53"/>
      <c r="B691" s="53"/>
      <c r="C691" s="53"/>
      <c r="D691" s="53"/>
      <c r="E691" s="53"/>
      <c r="F691" s="53"/>
      <c r="G691" s="53"/>
      <c r="H691" s="53"/>
      <c r="I691" s="53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  <c r="AA691" s="53"/>
      <c r="AB691" s="53"/>
      <c r="AC691" s="53"/>
      <c r="AD691" s="53"/>
    </row>
    <row r="692" spans="1:30" ht="13.5" customHeight="1" x14ac:dyDescent="0.25">
      <c r="A692" s="53"/>
      <c r="B692" s="53"/>
      <c r="C692" s="53"/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  <c r="AA692" s="53"/>
      <c r="AB692" s="53"/>
      <c r="AC692" s="53"/>
      <c r="AD692" s="53"/>
    </row>
    <row r="693" spans="1:30" ht="13.5" customHeight="1" x14ac:dyDescent="0.25">
      <c r="A693" s="53"/>
      <c r="B693" s="53"/>
      <c r="C693" s="53"/>
      <c r="D693" s="53"/>
      <c r="E693" s="53"/>
      <c r="F693" s="53"/>
      <c r="G693" s="53"/>
      <c r="H693" s="53"/>
      <c r="I693" s="53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  <c r="AA693" s="53"/>
      <c r="AB693" s="53"/>
      <c r="AC693" s="53"/>
      <c r="AD693" s="53"/>
    </row>
    <row r="694" spans="1:30" ht="13.5" customHeight="1" x14ac:dyDescent="0.25">
      <c r="A694" s="53"/>
      <c r="B694" s="53"/>
      <c r="C694" s="53"/>
      <c r="D694" s="53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  <c r="AA694" s="53"/>
      <c r="AB694" s="53"/>
      <c r="AC694" s="53"/>
      <c r="AD694" s="53"/>
    </row>
    <row r="695" spans="1:30" ht="13.5" customHeight="1" x14ac:dyDescent="0.25">
      <c r="A695" s="53"/>
      <c r="B695" s="53"/>
      <c r="C695" s="53"/>
      <c r="D695" s="53"/>
      <c r="E695" s="53"/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  <c r="AA695" s="53"/>
      <c r="AB695" s="53"/>
      <c r="AC695" s="53"/>
      <c r="AD695" s="53"/>
    </row>
    <row r="696" spans="1:30" ht="13.5" customHeight="1" x14ac:dyDescent="0.25">
      <c r="A696" s="53"/>
      <c r="B696" s="53"/>
      <c r="C696" s="53"/>
      <c r="D696" s="53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  <c r="AA696" s="53"/>
      <c r="AB696" s="53"/>
      <c r="AC696" s="53"/>
      <c r="AD696" s="53"/>
    </row>
    <row r="697" spans="1:30" ht="13.5" customHeight="1" x14ac:dyDescent="0.25">
      <c r="A697" s="53"/>
      <c r="B697" s="53"/>
      <c r="C697" s="53"/>
      <c r="D697" s="53"/>
      <c r="E697" s="53"/>
      <c r="F697" s="53"/>
      <c r="G697" s="53"/>
      <c r="H697" s="53"/>
      <c r="I697" s="53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  <c r="AA697" s="53"/>
      <c r="AB697" s="53"/>
      <c r="AC697" s="53"/>
      <c r="AD697" s="53"/>
    </row>
    <row r="698" spans="1:30" ht="13.5" customHeight="1" x14ac:dyDescent="0.25">
      <c r="A698" s="53"/>
      <c r="B698" s="53"/>
      <c r="C698" s="53"/>
      <c r="D698" s="53"/>
      <c r="E698" s="5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  <c r="AA698" s="53"/>
      <c r="AB698" s="53"/>
      <c r="AC698" s="53"/>
      <c r="AD698" s="53"/>
    </row>
    <row r="699" spans="1:30" ht="13.5" customHeight="1" x14ac:dyDescent="0.25">
      <c r="A699" s="53"/>
      <c r="B699" s="53"/>
      <c r="C699" s="53"/>
      <c r="D699" s="53"/>
      <c r="E699" s="53"/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  <c r="AA699" s="53"/>
      <c r="AB699" s="53"/>
      <c r="AC699" s="53"/>
      <c r="AD699" s="53"/>
    </row>
    <row r="700" spans="1:30" ht="13.5" customHeight="1" x14ac:dyDescent="0.25">
      <c r="A700" s="53"/>
      <c r="B700" s="53"/>
      <c r="C700" s="53"/>
      <c r="D700" s="53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  <c r="AA700" s="53"/>
      <c r="AB700" s="53"/>
      <c r="AC700" s="53"/>
      <c r="AD700" s="53"/>
    </row>
    <row r="701" spans="1:30" ht="13.5" customHeight="1" x14ac:dyDescent="0.25">
      <c r="A701" s="53"/>
      <c r="B701" s="53"/>
      <c r="C701" s="53"/>
      <c r="D701" s="53"/>
      <c r="E701" s="53"/>
      <c r="F701" s="53"/>
      <c r="G701" s="53"/>
      <c r="H701" s="53"/>
      <c r="I701" s="53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  <c r="AA701" s="53"/>
      <c r="AB701" s="53"/>
      <c r="AC701" s="53"/>
      <c r="AD701" s="53"/>
    </row>
    <row r="702" spans="1:30" ht="13.5" customHeight="1" x14ac:dyDescent="0.25">
      <c r="A702" s="53"/>
      <c r="B702" s="53"/>
      <c r="C702" s="53"/>
      <c r="D702" s="53"/>
      <c r="E702" s="5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  <c r="AA702" s="53"/>
      <c r="AB702" s="53"/>
      <c r="AC702" s="53"/>
      <c r="AD702" s="53"/>
    </row>
    <row r="703" spans="1:30" ht="13.5" customHeight="1" x14ac:dyDescent="0.25">
      <c r="A703" s="53"/>
      <c r="B703" s="53"/>
      <c r="C703" s="53"/>
      <c r="D703" s="53"/>
      <c r="E703" s="53"/>
      <c r="F703" s="53"/>
      <c r="G703" s="53"/>
      <c r="H703" s="53"/>
      <c r="I703" s="53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  <c r="AA703" s="53"/>
      <c r="AB703" s="53"/>
      <c r="AC703" s="53"/>
      <c r="AD703" s="53"/>
    </row>
    <row r="704" spans="1:30" ht="13.5" customHeight="1" x14ac:dyDescent="0.25">
      <c r="A704" s="53"/>
      <c r="B704" s="53"/>
      <c r="C704" s="53"/>
      <c r="D704" s="53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  <c r="AA704" s="53"/>
      <c r="AB704" s="53"/>
      <c r="AC704" s="53"/>
      <c r="AD704" s="53"/>
    </row>
    <row r="705" spans="1:30" ht="13.5" customHeight="1" x14ac:dyDescent="0.25">
      <c r="A705" s="53"/>
      <c r="B705" s="53"/>
      <c r="C705" s="53"/>
      <c r="D705" s="53"/>
      <c r="E705" s="53"/>
      <c r="F705" s="53"/>
      <c r="G705" s="53"/>
      <c r="H705" s="53"/>
      <c r="I705" s="53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  <c r="AA705" s="53"/>
      <c r="AB705" s="53"/>
      <c r="AC705" s="53"/>
      <c r="AD705" s="53"/>
    </row>
    <row r="706" spans="1:30" ht="13.5" customHeight="1" x14ac:dyDescent="0.25">
      <c r="A706" s="53"/>
      <c r="B706" s="53"/>
      <c r="C706" s="53"/>
      <c r="D706" s="53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  <c r="AA706" s="53"/>
      <c r="AB706" s="53"/>
      <c r="AC706" s="53"/>
      <c r="AD706" s="53"/>
    </row>
    <row r="707" spans="1:30" ht="13.5" customHeight="1" x14ac:dyDescent="0.25">
      <c r="A707" s="53"/>
      <c r="B707" s="53"/>
      <c r="C707" s="53"/>
      <c r="D707" s="53"/>
      <c r="E707" s="53"/>
      <c r="F707" s="53"/>
      <c r="G707" s="53"/>
      <c r="H707" s="53"/>
      <c r="I707" s="53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  <c r="AA707" s="53"/>
      <c r="AB707" s="53"/>
      <c r="AC707" s="53"/>
      <c r="AD707" s="53"/>
    </row>
    <row r="708" spans="1:30" ht="13.5" customHeight="1" x14ac:dyDescent="0.25">
      <c r="A708" s="53"/>
      <c r="B708" s="53"/>
      <c r="C708" s="53"/>
      <c r="D708" s="53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  <c r="AA708" s="53"/>
      <c r="AB708" s="53"/>
      <c r="AC708" s="53"/>
      <c r="AD708" s="53"/>
    </row>
    <row r="709" spans="1:30" ht="13.5" customHeight="1" x14ac:dyDescent="0.25">
      <c r="A709" s="53"/>
      <c r="B709" s="53"/>
      <c r="C709" s="53"/>
      <c r="D709" s="53"/>
      <c r="E709" s="53"/>
      <c r="F709" s="53"/>
      <c r="G709" s="53"/>
      <c r="H709" s="53"/>
      <c r="I709" s="53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  <c r="AA709" s="53"/>
      <c r="AB709" s="53"/>
      <c r="AC709" s="53"/>
      <c r="AD709" s="53"/>
    </row>
    <row r="710" spans="1:30" ht="13.5" customHeight="1" x14ac:dyDescent="0.25">
      <c r="A710" s="53"/>
      <c r="B710" s="53"/>
      <c r="C710" s="53"/>
      <c r="D710" s="53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  <c r="AA710" s="53"/>
      <c r="AB710" s="53"/>
      <c r="AC710" s="53"/>
      <c r="AD710" s="53"/>
    </row>
    <row r="711" spans="1:30" ht="13.5" customHeight="1" x14ac:dyDescent="0.25">
      <c r="A711" s="53"/>
      <c r="B711" s="53"/>
      <c r="C711" s="53"/>
      <c r="D711" s="53"/>
      <c r="E711" s="53"/>
      <c r="F711" s="53"/>
      <c r="G711" s="53"/>
      <c r="H711" s="53"/>
      <c r="I711" s="53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  <c r="AA711" s="53"/>
      <c r="AB711" s="53"/>
      <c r="AC711" s="53"/>
      <c r="AD711" s="53"/>
    </row>
    <row r="712" spans="1:30" ht="13.5" customHeight="1" x14ac:dyDescent="0.25">
      <c r="A712" s="53"/>
      <c r="B712" s="53"/>
      <c r="C712" s="53"/>
      <c r="D712" s="53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  <c r="AA712" s="53"/>
      <c r="AB712" s="53"/>
      <c r="AC712" s="53"/>
      <c r="AD712" s="53"/>
    </row>
    <row r="713" spans="1:30" ht="13.5" customHeight="1" x14ac:dyDescent="0.25">
      <c r="A713" s="53"/>
      <c r="B713" s="53"/>
      <c r="C713" s="53"/>
      <c r="D713" s="53"/>
      <c r="E713" s="53"/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  <c r="AA713" s="53"/>
      <c r="AB713" s="53"/>
      <c r="AC713" s="53"/>
      <c r="AD713" s="53"/>
    </row>
    <row r="714" spans="1:30" ht="13.5" customHeight="1" x14ac:dyDescent="0.25">
      <c r="A714" s="53"/>
      <c r="B714" s="53"/>
      <c r="C714" s="53"/>
      <c r="D714" s="53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  <c r="AA714" s="53"/>
      <c r="AB714" s="53"/>
      <c r="AC714" s="53"/>
      <c r="AD714" s="53"/>
    </row>
    <row r="715" spans="1:30" ht="13.5" customHeight="1" x14ac:dyDescent="0.25">
      <c r="A715" s="53"/>
      <c r="B715" s="53"/>
      <c r="C715" s="53"/>
      <c r="D715" s="53"/>
      <c r="E715" s="53"/>
      <c r="F715" s="53"/>
      <c r="G715" s="53"/>
      <c r="H715" s="53"/>
      <c r="I715" s="53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  <c r="AA715" s="53"/>
      <c r="AB715" s="53"/>
      <c r="AC715" s="53"/>
      <c r="AD715" s="53"/>
    </row>
    <row r="716" spans="1:30" ht="13.5" customHeight="1" x14ac:dyDescent="0.25">
      <c r="A716" s="53"/>
      <c r="B716" s="53"/>
      <c r="C716" s="53"/>
      <c r="D716" s="53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  <c r="AA716" s="53"/>
      <c r="AB716" s="53"/>
      <c r="AC716" s="53"/>
      <c r="AD716" s="53"/>
    </row>
    <row r="717" spans="1:30" ht="13.5" customHeight="1" x14ac:dyDescent="0.25">
      <c r="A717" s="53"/>
      <c r="B717" s="53"/>
      <c r="C717" s="53"/>
      <c r="D717" s="53"/>
      <c r="E717" s="53"/>
      <c r="F717" s="53"/>
      <c r="G717" s="53"/>
      <c r="H717" s="53"/>
      <c r="I717" s="53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  <c r="AA717" s="53"/>
      <c r="AB717" s="53"/>
      <c r="AC717" s="53"/>
      <c r="AD717" s="53"/>
    </row>
    <row r="718" spans="1:30" ht="13.5" customHeight="1" x14ac:dyDescent="0.25">
      <c r="A718" s="53"/>
      <c r="B718" s="53"/>
      <c r="C718" s="53"/>
      <c r="D718" s="53"/>
      <c r="E718" s="5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  <c r="AA718" s="53"/>
      <c r="AB718" s="53"/>
      <c r="AC718" s="53"/>
      <c r="AD718" s="53"/>
    </row>
    <row r="719" spans="1:30" ht="13.5" customHeight="1" x14ac:dyDescent="0.25">
      <c r="A719" s="53"/>
      <c r="B719" s="53"/>
      <c r="C719" s="53"/>
      <c r="D719" s="53"/>
      <c r="E719" s="53"/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  <c r="AA719" s="53"/>
      <c r="AB719" s="53"/>
      <c r="AC719" s="53"/>
      <c r="AD719" s="53"/>
    </row>
    <row r="720" spans="1:30" ht="13.5" customHeight="1" x14ac:dyDescent="0.25">
      <c r="A720" s="53"/>
      <c r="B720" s="53"/>
      <c r="C720" s="53"/>
      <c r="D720" s="53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  <c r="AA720" s="53"/>
      <c r="AB720" s="53"/>
      <c r="AC720" s="53"/>
      <c r="AD720" s="53"/>
    </row>
    <row r="721" spans="1:30" ht="13.5" customHeight="1" x14ac:dyDescent="0.25">
      <c r="A721" s="53"/>
      <c r="B721" s="53"/>
      <c r="C721" s="53"/>
      <c r="D721" s="53"/>
      <c r="E721" s="53"/>
      <c r="F721" s="53"/>
      <c r="G721" s="53"/>
      <c r="H721" s="53"/>
      <c r="I721" s="53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  <c r="AA721" s="53"/>
      <c r="AB721" s="53"/>
      <c r="AC721" s="53"/>
      <c r="AD721" s="53"/>
    </row>
    <row r="722" spans="1:30" ht="13.5" customHeight="1" x14ac:dyDescent="0.25">
      <c r="A722" s="53"/>
      <c r="B722" s="53"/>
      <c r="C722" s="53"/>
      <c r="D722" s="53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  <c r="AA722" s="53"/>
      <c r="AB722" s="53"/>
      <c r="AC722" s="53"/>
      <c r="AD722" s="53"/>
    </row>
    <row r="723" spans="1:30" ht="13.5" customHeight="1" x14ac:dyDescent="0.25">
      <c r="A723" s="53"/>
      <c r="B723" s="53"/>
      <c r="C723" s="53"/>
      <c r="D723" s="53"/>
      <c r="E723" s="53"/>
      <c r="F723" s="53"/>
      <c r="G723" s="53"/>
      <c r="H723" s="53"/>
      <c r="I723" s="53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  <c r="AA723" s="53"/>
      <c r="AB723" s="53"/>
      <c r="AC723" s="53"/>
      <c r="AD723" s="53"/>
    </row>
    <row r="724" spans="1:30" ht="13.5" customHeight="1" x14ac:dyDescent="0.25">
      <c r="A724" s="53"/>
      <c r="B724" s="53"/>
      <c r="C724" s="53"/>
      <c r="D724" s="53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  <c r="AA724" s="53"/>
      <c r="AB724" s="53"/>
      <c r="AC724" s="53"/>
      <c r="AD724" s="53"/>
    </row>
    <row r="725" spans="1:30" ht="13.5" customHeight="1" x14ac:dyDescent="0.25">
      <c r="A725" s="53"/>
      <c r="B725" s="53"/>
      <c r="C725" s="53"/>
      <c r="D725" s="53"/>
      <c r="E725" s="53"/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  <c r="AA725" s="53"/>
      <c r="AB725" s="53"/>
      <c r="AC725" s="53"/>
      <c r="AD725" s="53"/>
    </row>
    <row r="726" spans="1:30" ht="13.5" customHeight="1" x14ac:dyDescent="0.25">
      <c r="A726" s="53"/>
      <c r="B726" s="53"/>
      <c r="C726" s="53"/>
      <c r="D726" s="53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  <c r="AA726" s="53"/>
      <c r="AB726" s="53"/>
      <c r="AC726" s="53"/>
      <c r="AD726" s="53"/>
    </row>
    <row r="727" spans="1:30" ht="13.5" customHeight="1" x14ac:dyDescent="0.25">
      <c r="A727" s="53"/>
      <c r="B727" s="53"/>
      <c r="C727" s="53"/>
      <c r="D727" s="53"/>
      <c r="E727" s="53"/>
      <c r="F727" s="53"/>
      <c r="G727" s="53"/>
      <c r="H727" s="53"/>
      <c r="I727" s="53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  <c r="AA727" s="53"/>
      <c r="AB727" s="53"/>
      <c r="AC727" s="53"/>
      <c r="AD727" s="53"/>
    </row>
    <row r="728" spans="1:30" ht="13.5" customHeight="1" x14ac:dyDescent="0.25">
      <c r="A728" s="53"/>
      <c r="B728" s="53"/>
      <c r="C728" s="53"/>
      <c r="D728" s="53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  <c r="AA728" s="53"/>
      <c r="AB728" s="53"/>
      <c r="AC728" s="53"/>
      <c r="AD728" s="53"/>
    </row>
    <row r="729" spans="1:30" ht="13.5" customHeight="1" x14ac:dyDescent="0.25">
      <c r="A729" s="53"/>
      <c r="B729" s="53"/>
      <c r="C729" s="53"/>
      <c r="D729" s="53"/>
      <c r="E729" s="53"/>
      <c r="F729" s="53"/>
      <c r="G729" s="53"/>
      <c r="H729" s="53"/>
      <c r="I729" s="53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  <c r="AA729" s="53"/>
      <c r="AB729" s="53"/>
      <c r="AC729" s="53"/>
      <c r="AD729" s="53"/>
    </row>
    <row r="730" spans="1:30" ht="13.5" customHeight="1" x14ac:dyDescent="0.25">
      <c r="A730" s="53"/>
      <c r="B730" s="53"/>
      <c r="C730" s="53"/>
      <c r="D730" s="53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  <c r="AA730" s="53"/>
      <c r="AB730" s="53"/>
      <c r="AC730" s="53"/>
      <c r="AD730" s="53"/>
    </row>
    <row r="731" spans="1:30" ht="13.5" customHeight="1" x14ac:dyDescent="0.25">
      <c r="A731" s="53"/>
      <c r="B731" s="53"/>
      <c r="C731" s="53"/>
      <c r="D731" s="53"/>
      <c r="E731" s="53"/>
      <c r="F731" s="53"/>
      <c r="G731" s="53"/>
      <c r="H731" s="53"/>
      <c r="I731" s="53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  <c r="AA731" s="53"/>
      <c r="AB731" s="53"/>
      <c r="AC731" s="53"/>
      <c r="AD731" s="53"/>
    </row>
    <row r="732" spans="1:30" ht="13.5" customHeight="1" x14ac:dyDescent="0.25">
      <c r="A732" s="53"/>
      <c r="B732" s="53"/>
      <c r="C732" s="53"/>
      <c r="D732" s="53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  <c r="AA732" s="53"/>
      <c r="AB732" s="53"/>
      <c r="AC732" s="53"/>
      <c r="AD732" s="53"/>
    </row>
    <row r="733" spans="1:30" ht="13.5" customHeight="1" x14ac:dyDescent="0.25">
      <c r="A733" s="53"/>
      <c r="B733" s="53"/>
      <c r="C733" s="53"/>
      <c r="D733" s="53"/>
      <c r="E733" s="53"/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  <c r="AA733" s="53"/>
      <c r="AB733" s="53"/>
      <c r="AC733" s="53"/>
      <c r="AD733" s="53"/>
    </row>
    <row r="734" spans="1:30" ht="13.5" customHeight="1" x14ac:dyDescent="0.25">
      <c r="A734" s="53"/>
      <c r="B734" s="53"/>
      <c r="C734" s="53"/>
      <c r="D734" s="53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  <c r="AA734" s="53"/>
      <c r="AB734" s="53"/>
      <c r="AC734" s="53"/>
      <c r="AD734" s="53"/>
    </row>
    <row r="735" spans="1:30" ht="13.5" customHeight="1" x14ac:dyDescent="0.25">
      <c r="A735" s="53"/>
      <c r="B735" s="53"/>
      <c r="C735" s="53"/>
      <c r="D735" s="53"/>
      <c r="E735" s="53"/>
      <c r="F735" s="53"/>
      <c r="G735" s="53"/>
      <c r="H735" s="53"/>
      <c r="I735" s="53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  <c r="AA735" s="53"/>
      <c r="AB735" s="53"/>
      <c r="AC735" s="53"/>
      <c r="AD735" s="53"/>
    </row>
    <row r="736" spans="1:30" ht="13.5" customHeight="1" x14ac:dyDescent="0.25">
      <c r="A736" s="53"/>
      <c r="B736" s="53"/>
      <c r="C736" s="53"/>
      <c r="D736" s="53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  <c r="AA736" s="53"/>
      <c r="AB736" s="53"/>
      <c r="AC736" s="53"/>
      <c r="AD736" s="53"/>
    </row>
    <row r="737" spans="1:30" ht="13.5" customHeight="1" x14ac:dyDescent="0.25">
      <c r="A737" s="53"/>
      <c r="B737" s="53"/>
      <c r="C737" s="53"/>
      <c r="D737" s="53"/>
      <c r="E737" s="53"/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  <c r="AA737" s="53"/>
      <c r="AB737" s="53"/>
      <c r="AC737" s="53"/>
      <c r="AD737" s="53"/>
    </row>
    <row r="738" spans="1:30" ht="13.5" customHeight="1" x14ac:dyDescent="0.25">
      <c r="A738" s="53"/>
      <c r="B738" s="53"/>
      <c r="C738" s="53"/>
      <c r="D738" s="53"/>
      <c r="E738" s="5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  <c r="AA738" s="53"/>
      <c r="AB738" s="53"/>
      <c r="AC738" s="53"/>
      <c r="AD738" s="53"/>
    </row>
    <row r="739" spans="1:30" ht="13.5" customHeight="1" x14ac:dyDescent="0.25">
      <c r="A739" s="53"/>
      <c r="B739" s="53"/>
      <c r="C739" s="53"/>
      <c r="D739" s="53"/>
      <c r="E739" s="53"/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  <c r="AA739" s="53"/>
      <c r="AB739" s="53"/>
      <c r="AC739" s="53"/>
      <c r="AD739" s="53"/>
    </row>
    <row r="740" spans="1:30" ht="13.5" customHeight="1" x14ac:dyDescent="0.25">
      <c r="A740" s="53"/>
      <c r="B740" s="53"/>
      <c r="C740" s="53"/>
      <c r="D740" s="53"/>
      <c r="E740" s="5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  <c r="AA740" s="53"/>
      <c r="AB740" s="53"/>
      <c r="AC740" s="53"/>
      <c r="AD740" s="53"/>
    </row>
    <row r="741" spans="1:30" ht="13.5" customHeight="1" x14ac:dyDescent="0.25">
      <c r="A741" s="53"/>
      <c r="B741" s="53"/>
      <c r="C741" s="53"/>
      <c r="D741" s="53"/>
      <c r="E741" s="53"/>
      <c r="F741" s="53"/>
      <c r="G741" s="53"/>
      <c r="H741" s="53"/>
      <c r="I741" s="53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  <c r="AA741" s="53"/>
      <c r="AB741" s="53"/>
      <c r="AC741" s="53"/>
      <c r="AD741" s="53"/>
    </row>
    <row r="742" spans="1:30" ht="13.5" customHeight="1" x14ac:dyDescent="0.25">
      <c r="A742" s="53"/>
      <c r="B742" s="53"/>
      <c r="C742" s="53"/>
      <c r="D742" s="53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  <c r="AA742" s="53"/>
      <c r="AB742" s="53"/>
      <c r="AC742" s="53"/>
      <c r="AD742" s="53"/>
    </row>
    <row r="743" spans="1:30" ht="13.5" customHeight="1" x14ac:dyDescent="0.25">
      <c r="A743" s="53"/>
      <c r="B743" s="53"/>
      <c r="C743" s="53"/>
      <c r="D743" s="53"/>
      <c r="E743" s="53"/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  <c r="AA743" s="53"/>
      <c r="AB743" s="53"/>
      <c r="AC743" s="53"/>
      <c r="AD743" s="53"/>
    </row>
    <row r="744" spans="1:30" ht="13.5" customHeight="1" x14ac:dyDescent="0.25">
      <c r="A744" s="53"/>
      <c r="B744" s="53"/>
      <c r="C744" s="53"/>
      <c r="D744" s="53"/>
      <c r="E744" s="5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  <c r="AA744" s="53"/>
      <c r="AB744" s="53"/>
      <c r="AC744" s="53"/>
      <c r="AD744" s="53"/>
    </row>
    <row r="745" spans="1:30" ht="13.5" customHeight="1" x14ac:dyDescent="0.25">
      <c r="A745" s="53"/>
      <c r="B745" s="53"/>
      <c r="C745" s="53"/>
      <c r="D745" s="53"/>
      <c r="E745" s="53"/>
      <c r="F745" s="53"/>
      <c r="G745" s="53"/>
      <c r="H745" s="53"/>
      <c r="I745" s="53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  <c r="AA745" s="53"/>
      <c r="AB745" s="53"/>
      <c r="AC745" s="53"/>
      <c r="AD745" s="53"/>
    </row>
    <row r="746" spans="1:30" ht="13.5" customHeight="1" x14ac:dyDescent="0.25">
      <c r="A746" s="53"/>
      <c r="B746" s="53"/>
      <c r="C746" s="53"/>
      <c r="D746" s="53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  <c r="AA746" s="53"/>
      <c r="AB746" s="53"/>
      <c r="AC746" s="53"/>
      <c r="AD746" s="53"/>
    </row>
    <row r="747" spans="1:30" ht="13.5" customHeight="1" x14ac:dyDescent="0.25">
      <c r="A747" s="53"/>
      <c r="B747" s="53"/>
      <c r="C747" s="53"/>
      <c r="D747" s="53"/>
      <c r="E747" s="53"/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  <c r="AA747" s="53"/>
      <c r="AB747" s="53"/>
      <c r="AC747" s="53"/>
      <c r="AD747" s="53"/>
    </row>
    <row r="748" spans="1:30" ht="13.5" customHeight="1" x14ac:dyDescent="0.25">
      <c r="A748" s="53"/>
      <c r="B748" s="53"/>
      <c r="C748" s="53"/>
      <c r="D748" s="53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  <c r="AA748" s="53"/>
      <c r="AB748" s="53"/>
      <c r="AC748" s="53"/>
      <c r="AD748" s="53"/>
    </row>
    <row r="749" spans="1:30" ht="13.5" customHeight="1" x14ac:dyDescent="0.25">
      <c r="A749" s="53"/>
      <c r="B749" s="53"/>
      <c r="C749" s="53"/>
      <c r="D749" s="53"/>
      <c r="E749" s="53"/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  <c r="AA749" s="53"/>
      <c r="AB749" s="53"/>
      <c r="AC749" s="53"/>
      <c r="AD749" s="53"/>
    </row>
    <row r="750" spans="1:30" ht="13.5" customHeight="1" x14ac:dyDescent="0.25">
      <c r="A750" s="53"/>
      <c r="B750" s="53"/>
      <c r="C750" s="53"/>
      <c r="D750" s="53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  <c r="AA750" s="53"/>
      <c r="AB750" s="53"/>
      <c r="AC750" s="53"/>
      <c r="AD750" s="53"/>
    </row>
    <row r="751" spans="1:30" ht="13.5" customHeight="1" x14ac:dyDescent="0.25">
      <c r="A751" s="53"/>
      <c r="B751" s="53"/>
      <c r="C751" s="53"/>
      <c r="D751" s="53"/>
      <c r="E751" s="53"/>
      <c r="F751" s="53"/>
      <c r="G751" s="53"/>
      <c r="H751" s="53"/>
      <c r="I751" s="53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  <c r="AA751" s="53"/>
      <c r="AB751" s="53"/>
      <c r="AC751" s="53"/>
      <c r="AD751" s="53"/>
    </row>
    <row r="752" spans="1:30" ht="13.5" customHeight="1" x14ac:dyDescent="0.25">
      <c r="A752" s="53"/>
      <c r="B752" s="53"/>
      <c r="C752" s="53"/>
      <c r="D752" s="53"/>
      <c r="E752" s="5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  <c r="AA752" s="53"/>
      <c r="AB752" s="53"/>
      <c r="AC752" s="53"/>
      <c r="AD752" s="53"/>
    </row>
    <row r="753" spans="1:30" ht="13.5" customHeight="1" x14ac:dyDescent="0.25">
      <c r="A753" s="53"/>
      <c r="B753" s="53"/>
      <c r="C753" s="53"/>
      <c r="D753" s="53"/>
      <c r="E753" s="53"/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  <c r="AA753" s="53"/>
      <c r="AB753" s="53"/>
      <c r="AC753" s="53"/>
      <c r="AD753" s="53"/>
    </row>
    <row r="754" spans="1:30" ht="13.5" customHeight="1" x14ac:dyDescent="0.25">
      <c r="A754" s="53"/>
      <c r="B754" s="53"/>
      <c r="C754" s="53"/>
      <c r="D754" s="53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  <c r="AA754" s="53"/>
      <c r="AB754" s="53"/>
      <c r="AC754" s="53"/>
      <c r="AD754" s="53"/>
    </row>
    <row r="755" spans="1:30" ht="13.5" customHeight="1" x14ac:dyDescent="0.25">
      <c r="A755" s="53"/>
      <c r="B755" s="53"/>
      <c r="C755" s="53"/>
      <c r="D755" s="53"/>
      <c r="E755" s="53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  <c r="AA755" s="53"/>
      <c r="AB755" s="53"/>
      <c r="AC755" s="53"/>
      <c r="AD755" s="53"/>
    </row>
    <row r="756" spans="1:30" ht="13.5" customHeight="1" x14ac:dyDescent="0.25">
      <c r="A756" s="53"/>
      <c r="B756" s="53"/>
      <c r="C756" s="53"/>
      <c r="D756" s="53"/>
      <c r="E756" s="5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  <c r="AA756" s="53"/>
      <c r="AB756" s="53"/>
      <c r="AC756" s="53"/>
      <c r="AD756" s="53"/>
    </row>
    <row r="757" spans="1:30" ht="13.5" customHeight="1" x14ac:dyDescent="0.25">
      <c r="A757" s="53"/>
      <c r="B757" s="53"/>
      <c r="C757" s="53"/>
      <c r="D757" s="53"/>
      <c r="E757" s="53"/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  <c r="AA757" s="53"/>
      <c r="AB757" s="53"/>
      <c r="AC757" s="53"/>
      <c r="AD757" s="53"/>
    </row>
    <row r="758" spans="1:30" ht="13.5" customHeight="1" x14ac:dyDescent="0.25">
      <c r="A758" s="53"/>
      <c r="B758" s="53"/>
      <c r="C758" s="53"/>
      <c r="D758" s="53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  <c r="AA758" s="53"/>
      <c r="AB758" s="53"/>
      <c r="AC758" s="53"/>
      <c r="AD758" s="53"/>
    </row>
    <row r="759" spans="1:30" ht="13.5" customHeight="1" x14ac:dyDescent="0.25">
      <c r="A759" s="53"/>
      <c r="B759" s="53"/>
      <c r="C759" s="53"/>
      <c r="D759" s="53"/>
      <c r="E759" s="53"/>
      <c r="F759" s="53"/>
      <c r="G759" s="53"/>
      <c r="H759" s="53"/>
      <c r="I759" s="53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  <c r="AA759" s="53"/>
      <c r="AB759" s="53"/>
      <c r="AC759" s="53"/>
      <c r="AD759" s="53"/>
    </row>
    <row r="760" spans="1:30" ht="13.5" customHeight="1" x14ac:dyDescent="0.25">
      <c r="A760" s="53"/>
      <c r="B760" s="53"/>
      <c r="C760" s="53"/>
      <c r="D760" s="53"/>
      <c r="E760" s="5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  <c r="AA760" s="53"/>
      <c r="AB760" s="53"/>
      <c r="AC760" s="53"/>
      <c r="AD760" s="53"/>
    </row>
    <row r="761" spans="1:30" ht="13.5" customHeight="1" x14ac:dyDescent="0.25">
      <c r="A761" s="53"/>
      <c r="B761" s="53"/>
      <c r="C761" s="53"/>
      <c r="D761" s="53"/>
      <c r="E761" s="53"/>
      <c r="F761" s="53"/>
      <c r="G761" s="53"/>
      <c r="H761" s="53"/>
      <c r="I761" s="53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  <c r="AA761" s="53"/>
      <c r="AB761" s="53"/>
      <c r="AC761" s="53"/>
      <c r="AD761" s="53"/>
    </row>
    <row r="762" spans="1:30" ht="13.5" customHeight="1" x14ac:dyDescent="0.25">
      <c r="A762" s="53"/>
      <c r="B762" s="53"/>
      <c r="C762" s="53"/>
      <c r="D762" s="53"/>
      <c r="E762" s="5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  <c r="AA762" s="53"/>
      <c r="AB762" s="53"/>
      <c r="AC762" s="53"/>
      <c r="AD762" s="53"/>
    </row>
    <row r="763" spans="1:30" ht="13.5" customHeight="1" x14ac:dyDescent="0.25">
      <c r="A763" s="53"/>
      <c r="B763" s="53"/>
      <c r="C763" s="53"/>
      <c r="D763" s="53"/>
      <c r="E763" s="5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  <c r="AA763" s="53"/>
      <c r="AB763" s="53"/>
      <c r="AC763" s="53"/>
      <c r="AD763" s="53"/>
    </row>
    <row r="764" spans="1:30" ht="13.5" customHeight="1" x14ac:dyDescent="0.25">
      <c r="A764" s="53"/>
      <c r="B764" s="53"/>
      <c r="C764" s="53"/>
      <c r="D764" s="53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  <c r="AA764" s="53"/>
      <c r="AB764" s="53"/>
      <c r="AC764" s="53"/>
      <c r="AD764" s="53"/>
    </row>
    <row r="765" spans="1:30" ht="13.5" customHeight="1" x14ac:dyDescent="0.25">
      <c r="A765" s="53"/>
      <c r="B765" s="53"/>
      <c r="C765" s="53"/>
      <c r="D765" s="53"/>
      <c r="E765" s="53"/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  <c r="AA765" s="53"/>
      <c r="AB765" s="53"/>
      <c r="AC765" s="53"/>
      <c r="AD765" s="53"/>
    </row>
    <row r="766" spans="1:30" ht="13.5" customHeight="1" x14ac:dyDescent="0.25">
      <c r="A766" s="53"/>
      <c r="B766" s="53"/>
      <c r="C766" s="53"/>
      <c r="D766" s="53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  <c r="AA766" s="53"/>
      <c r="AB766" s="53"/>
      <c r="AC766" s="53"/>
      <c r="AD766" s="53"/>
    </row>
    <row r="767" spans="1:30" ht="13.5" customHeight="1" x14ac:dyDescent="0.25">
      <c r="A767" s="53"/>
      <c r="B767" s="53"/>
      <c r="C767" s="53"/>
      <c r="D767" s="53"/>
      <c r="E767" s="53"/>
      <c r="F767" s="53"/>
      <c r="G767" s="53"/>
      <c r="H767" s="53"/>
      <c r="I767" s="53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  <c r="AA767" s="53"/>
      <c r="AB767" s="53"/>
      <c r="AC767" s="53"/>
      <c r="AD767" s="53"/>
    </row>
    <row r="768" spans="1:30" ht="13.5" customHeight="1" x14ac:dyDescent="0.25">
      <c r="A768" s="53"/>
      <c r="B768" s="53"/>
      <c r="C768" s="53"/>
      <c r="D768" s="53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  <c r="AA768" s="53"/>
      <c r="AB768" s="53"/>
      <c r="AC768" s="53"/>
      <c r="AD768" s="53"/>
    </row>
    <row r="769" spans="1:30" ht="13.5" customHeight="1" x14ac:dyDescent="0.25">
      <c r="A769" s="53"/>
      <c r="B769" s="53"/>
      <c r="C769" s="53"/>
      <c r="D769" s="53"/>
      <c r="E769" s="53"/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  <c r="AA769" s="53"/>
      <c r="AB769" s="53"/>
      <c r="AC769" s="53"/>
      <c r="AD769" s="53"/>
    </row>
    <row r="770" spans="1:30" ht="13.5" customHeight="1" x14ac:dyDescent="0.25">
      <c r="A770" s="53"/>
      <c r="B770" s="53"/>
      <c r="C770" s="53"/>
      <c r="D770" s="53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  <c r="AA770" s="53"/>
      <c r="AB770" s="53"/>
      <c r="AC770" s="53"/>
      <c r="AD770" s="53"/>
    </row>
    <row r="771" spans="1:30" ht="13.5" customHeight="1" x14ac:dyDescent="0.25">
      <c r="A771" s="53"/>
      <c r="B771" s="53"/>
      <c r="C771" s="53"/>
      <c r="D771" s="53"/>
      <c r="E771" s="53"/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  <c r="AA771" s="53"/>
      <c r="AB771" s="53"/>
      <c r="AC771" s="53"/>
      <c r="AD771" s="53"/>
    </row>
    <row r="772" spans="1:30" ht="13.5" customHeight="1" x14ac:dyDescent="0.25">
      <c r="A772" s="53"/>
      <c r="B772" s="53"/>
      <c r="C772" s="53"/>
      <c r="D772" s="53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  <c r="AA772" s="53"/>
      <c r="AB772" s="53"/>
      <c r="AC772" s="53"/>
      <c r="AD772" s="53"/>
    </row>
    <row r="773" spans="1:30" ht="13.5" customHeight="1" x14ac:dyDescent="0.25">
      <c r="A773" s="53"/>
      <c r="B773" s="53"/>
      <c r="C773" s="53"/>
      <c r="D773" s="53"/>
      <c r="E773" s="53"/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  <c r="AA773" s="53"/>
      <c r="AB773" s="53"/>
      <c r="AC773" s="53"/>
      <c r="AD773" s="53"/>
    </row>
    <row r="774" spans="1:30" ht="13.5" customHeight="1" x14ac:dyDescent="0.25">
      <c r="A774" s="53"/>
      <c r="B774" s="53"/>
      <c r="C774" s="53"/>
      <c r="D774" s="53"/>
      <c r="E774" s="5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  <c r="AA774" s="53"/>
      <c r="AB774" s="53"/>
      <c r="AC774" s="53"/>
      <c r="AD774" s="53"/>
    </row>
    <row r="775" spans="1:30" ht="13.5" customHeight="1" x14ac:dyDescent="0.25">
      <c r="A775" s="53"/>
      <c r="B775" s="53"/>
      <c r="C775" s="53"/>
      <c r="D775" s="53"/>
      <c r="E775" s="53"/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  <c r="AA775" s="53"/>
      <c r="AB775" s="53"/>
      <c r="AC775" s="53"/>
      <c r="AD775" s="53"/>
    </row>
    <row r="776" spans="1:30" ht="13.5" customHeight="1" x14ac:dyDescent="0.25">
      <c r="A776" s="53"/>
      <c r="B776" s="53"/>
      <c r="C776" s="53"/>
      <c r="D776" s="53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  <c r="AA776" s="53"/>
      <c r="AB776" s="53"/>
      <c r="AC776" s="53"/>
      <c r="AD776" s="53"/>
    </row>
    <row r="777" spans="1:30" ht="13.5" customHeight="1" x14ac:dyDescent="0.25">
      <c r="A777" s="53"/>
      <c r="B777" s="53"/>
      <c r="C777" s="53"/>
      <c r="D777" s="53"/>
      <c r="E777" s="53"/>
      <c r="F777" s="53"/>
      <c r="G777" s="53"/>
      <c r="H777" s="53"/>
      <c r="I777" s="53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  <c r="AA777" s="53"/>
      <c r="AB777" s="53"/>
      <c r="AC777" s="53"/>
      <c r="AD777" s="53"/>
    </row>
    <row r="778" spans="1:30" ht="13.5" customHeight="1" x14ac:dyDescent="0.25">
      <c r="A778" s="53"/>
      <c r="B778" s="53"/>
      <c r="C778" s="53"/>
      <c r="D778" s="53"/>
      <c r="E778" s="5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  <c r="AA778" s="53"/>
      <c r="AB778" s="53"/>
      <c r="AC778" s="53"/>
      <c r="AD778" s="53"/>
    </row>
    <row r="779" spans="1:30" ht="13.5" customHeight="1" x14ac:dyDescent="0.25">
      <c r="A779" s="53"/>
      <c r="B779" s="53"/>
      <c r="C779" s="53"/>
      <c r="D779" s="53"/>
      <c r="E779" s="53"/>
      <c r="F779" s="53"/>
      <c r="G779" s="53"/>
      <c r="H779" s="53"/>
      <c r="I779" s="53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  <c r="AA779" s="53"/>
      <c r="AB779" s="53"/>
      <c r="AC779" s="53"/>
      <c r="AD779" s="53"/>
    </row>
    <row r="780" spans="1:30" ht="13.5" customHeight="1" x14ac:dyDescent="0.25">
      <c r="A780" s="53"/>
      <c r="B780" s="53"/>
      <c r="C780" s="53"/>
      <c r="D780" s="53"/>
      <c r="E780" s="5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  <c r="AA780" s="53"/>
      <c r="AB780" s="53"/>
      <c r="AC780" s="53"/>
      <c r="AD780" s="53"/>
    </row>
    <row r="781" spans="1:30" ht="13.5" customHeight="1" x14ac:dyDescent="0.25">
      <c r="A781" s="53"/>
      <c r="B781" s="53"/>
      <c r="C781" s="53"/>
      <c r="D781" s="53"/>
      <c r="E781" s="53"/>
      <c r="F781" s="53"/>
      <c r="G781" s="53"/>
      <c r="H781" s="53"/>
      <c r="I781" s="53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  <c r="AA781" s="53"/>
      <c r="AB781" s="53"/>
      <c r="AC781" s="53"/>
      <c r="AD781" s="53"/>
    </row>
    <row r="782" spans="1:30" ht="13.5" customHeight="1" x14ac:dyDescent="0.25">
      <c r="A782" s="53"/>
      <c r="B782" s="53"/>
      <c r="C782" s="53"/>
      <c r="D782" s="53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  <c r="AA782" s="53"/>
      <c r="AB782" s="53"/>
      <c r="AC782" s="53"/>
      <c r="AD782" s="53"/>
    </row>
    <row r="783" spans="1:30" ht="13.5" customHeight="1" x14ac:dyDescent="0.25">
      <c r="A783" s="53"/>
      <c r="B783" s="53"/>
      <c r="C783" s="53"/>
      <c r="D783" s="53"/>
      <c r="E783" s="53"/>
      <c r="F783" s="53"/>
      <c r="G783" s="53"/>
      <c r="H783" s="53"/>
      <c r="I783" s="53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  <c r="AA783" s="53"/>
      <c r="AB783" s="53"/>
      <c r="AC783" s="53"/>
      <c r="AD783" s="53"/>
    </row>
    <row r="784" spans="1:30" ht="13.5" customHeight="1" x14ac:dyDescent="0.25">
      <c r="A784" s="53"/>
      <c r="B784" s="53"/>
      <c r="C784" s="53"/>
      <c r="D784" s="53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  <c r="AA784" s="53"/>
      <c r="AB784" s="53"/>
      <c r="AC784" s="53"/>
      <c r="AD784" s="53"/>
    </row>
    <row r="785" spans="1:30" ht="13.5" customHeight="1" x14ac:dyDescent="0.25">
      <c r="A785" s="53"/>
      <c r="B785" s="53"/>
      <c r="C785" s="53"/>
      <c r="D785" s="53"/>
      <c r="E785" s="53"/>
      <c r="F785" s="53"/>
      <c r="G785" s="53"/>
      <c r="H785" s="53"/>
      <c r="I785" s="53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  <c r="AA785" s="53"/>
      <c r="AB785" s="53"/>
      <c r="AC785" s="53"/>
      <c r="AD785" s="53"/>
    </row>
    <row r="786" spans="1:30" ht="13.5" customHeight="1" x14ac:dyDescent="0.25">
      <c r="A786" s="53"/>
      <c r="B786" s="53"/>
      <c r="C786" s="53"/>
      <c r="D786" s="53"/>
      <c r="E786" s="5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  <c r="AA786" s="53"/>
      <c r="AB786" s="53"/>
      <c r="AC786" s="53"/>
      <c r="AD786" s="53"/>
    </row>
    <row r="787" spans="1:30" ht="13.5" customHeight="1" x14ac:dyDescent="0.25">
      <c r="A787" s="53"/>
      <c r="B787" s="53"/>
      <c r="C787" s="53"/>
      <c r="D787" s="53"/>
      <c r="E787" s="53"/>
      <c r="F787" s="53"/>
      <c r="G787" s="53"/>
      <c r="H787" s="53"/>
      <c r="I787" s="53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  <c r="AA787" s="53"/>
      <c r="AB787" s="53"/>
      <c r="AC787" s="53"/>
      <c r="AD787" s="53"/>
    </row>
    <row r="788" spans="1:30" ht="13.5" customHeight="1" x14ac:dyDescent="0.25">
      <c r="A788" s="53"/>
      <c r="B788" s="53"/>
      <c r="C788" s="53"/>
      <c r="D788" s="53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  <c r="AA788" s="53"/>
      <c r="AB788" s="53"/>
      <c r="AC788" s="53"/>
      <c r="AD788" s="53"/>
    </row>
    <row r="789" spans="1:30" ht="13.5" customHeight="1" x14ac:dyDescent="0.25">
      <c r="A789" s="53"/>
      <c r="B789" s="53"/>
      <c r="C789" s="53"/>
      <c r="D789" s="53"/>
      <c r="E789" s="53"/>
      <c r="F789" s="53"/>
      <c r="G789" s="53"/>
      <c r="H789" s="53"/>
      <c r="I789" s="53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  <c r="AA789" s="53"/>
      <c r="AB789" s="53"/>
      <c r="AC789" s="53"/>
      <c r="AD789" s="53"/>
    </row>
    <row r="790" spans="1:30" ht="13.5" customHeight="1" x14ac:dyDescent="0.25">
      <c r="A790" s="53"/>
      <c r="B790" s="53"/>
      <c r="C790" s="53"/>
      <c r="D790" s="53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  <c r="AA790" s="53"/>
      <c r="AB790" s="53"/>
      <c r="AC790" s="53"/>
      <c r="AD790" s="53"/>
    </row>
    <row r="791" spans="1:30" ht="13.5" customHeight="1" x14ac:dyDescent="0.25">
      <c r="A791" s="53"/>
      <c r="B791" s="53"/>
      <c r="C791" s="53"/>
      <c r="D791" s="53"/>
      <c r="E791" s="5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  <c r="AA791" s="53"/>
      <c r="AB791" s="53"/>
      <c r="AC791" s="53"/>
      <c r="AD791" s="53"/>
    </row>
    <row r="792" spans="1:30" ht="13.5" customHeight="1" x14ac:dyDescent="0.25">
      <c r="A792" s="53"/>
      <c r="B792" s="53"/>
      <c r="C792" s="53"/>
      <c r="D792" s="53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  <c r="AA792" s="53"/>
      <c r="AB792" s="53"/>
      <c r="AC792" s="53"/>
      <c r="AD792" s="53"/>
    </row>
    <row r="793" spans="1:30" ht="13.5" customHeight="1" x14ac:dyDescent="0.25">
      <c r="A793" s="53"/>
      <c r="B793" s="53"/>
      <c r="C793" s="53"/>
      <c r="D793" s="53"/>
      <c r="E793" s="53"/>
      <c r="F793" s="53"/>
      <c r="G793" s="53"/>
      <c r="H793" s="53"/>
      <c r="I793" s="53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  <c r="AA793" s="53"/>
      <c r="AB793" s="53"/>
      <c r="AC793" s="53"/>
      <c r="AD793" s="53"/>
    </row>
    <row r="794" spans="1:30" ht="13.5" customHeight="1" x14ac:dyDescent="0.25">
      <c r="A794" s="53"/>
      <c r="B794" s="53"/>
      <c r="C794" s="53"/>
      <c r="D794" s="53"/>
      <c r="E794" s="5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  <c r="AA794" s="53"/>
      <c r="AB794" s="53"/>
      <c r="AC794" s="53"/>
      <c r="AD794" s="53"/>
    </row>
    <row r="795" spans="1:30" ht="13.5" customHeight="1" x14ac:dyDescent="0.25">
      <c r="A795" s="53"/>
      <c r="B795" s="53"/>
      <c r="C795" s="53"/>
      <c r="D795" s="53"/>
      <c r="E795" s="53"/>
      <c r="F795" s="53"/>
      <c r="G795" s="53"/>
      <c r="H795" s="53"/>
      <c r="I795" s="53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  <c r="AA795" s="53"/>
      <c r="AB795" s="53"/>
      <c r="AC795" s="53"/>
      <c r="AD795" s="53"/>
    </row>
    <row r="796" spans="1:30" ht="13.5" customHeight="1" x14ac:dyDescent="0.25">
      <c r="A796" s="53"/>
      <c r="B796" s="53"/>
      <c r="C796" s="53"/>
      <c r="D796" s="53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  <c r="AA796" s="53"/>
      <c r="AB796" s="53"/>
      <c r="AC796" s="53"/>
      <c r="AD796" s="53"/>
    </row>
    <row r="797" spans="1:30" ht="13.5" customHeight="1" x14ac:dyDescent="0.25">
      <c r="A797" s="53"/>
      <c r="B797" s="53"/>
      <c r="C797" s="53"/>
      <c r="D797" s="53"/>
      <c r="E797" s="53"/>
      <c r="F797" s="53"/>
      <c r="G797" s="53"/>
      <c r="H797" s="53"/>
      <c r="I797" s="53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  <c r="AA797" s="53"/>
      <c r="AB797" s="53"/>
      <c r="AC797" s="53"/>
      <c r="AD797" s="53"/>
    </row>
    <row r="798" spans="1:30" ht="13.5" customHeight="1" x14ac:dyDescent="0.25">
      <c r="A798" s="53"/>
      <c r="B798" s="53"/>
      <c r="C798" s="53"/>
      <c r="D798" s="53"/>
      <c r="E798" s="5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  <c r="AA798" s="53"/>
      <c r="AB798" s="53"/>
      <c r="AC798" s="53"/>
      <c r="AD798" s="53"/>
    </row>
    <row r="799" spans="1:30" ht="13.5" customHeight="1" x14ac:dyDescent="0.25">
      <c r="A799" s="53"/>
      <c r="B799" s="53"/>
      <c r="C799" s="53"/>
      <c r="D799" s="53"/>
      <c r="E799" s="53"/>
      <c r="F799" s="53"/>
      <c r="G799" s="53"/>
      <c r="H799" s="53"/>
      <c r="I799" s="53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  <c r="AA799" s="53"/>
      <c r="AB799" s="53"/>
      <c r="AC799" s="53"/>
      <c r="AD799" s="53"/>
    </row>
    <row r="800" spans="1:30" ht="13.5" customHeight="1" x14ac:dyDescent="0.25">
      <c r="A800" s="53"/>
      <c r="B800" s="53"/>
      <c r="C800" s="53"/>
      <c r="D800" s="53"/>
      <c r="E800" s="5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  <c r="AA800" s="53"/>
      <c r="AB800" s="53"/>
      <c r="AC800" s="53"/>
      <c r="AD800" s="53"/>
    </row>
    <row r="801" spans="1:30" ht="13.5" customHeight="1" x14ac:dyDescent="0.25">
      <c r="A801" s="53"/>
      <c r="B801" s="53"/>
      <c r="C801" s="53"/>
      <c r="D801" s="53"/>
      <c r="E801" s="53"/>
      <c r="F801" s="53"/>
      <c r="G801" s="53"/>
      <c r="H801" s="53"/>
      <c r="I801" s="53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  <c r="AA801" s="53"/>
      <c r="AB801" s="53"/>
      <c r="AC801" s="53"/>
      <c r="AD801" s="53"/>
    </row>
    <row r="802" spans="1:30" ht="13.5" customHeight="1" x14ac:dyDescent="0.25">
      <c r="A802" s="53"/>
      <c r="B802" s="53"/>
      <c r="C802" s="53"/>
      <c r="D802" s="53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  <c r="AA802" s="53"/>
      <c r="AB802" s="53"/>
      <c r="AC802" s="53"/>
      <c r="AD802" s="53"/>
    </row>
    <row r="803" spans="1:30" ht="13.5" customHeight="1" x14ac:dyDescent="0.25">
      <c r="A803" s="53"/>
      <c r="B803" s="53"/>
      <c r="C803" s="53"/>
      <c r="D803" s="53"/>
      <c r="E803" s="53"/>
      <c r="F803" s="53"/>
      <c r="G803" s="53"/>
      <c r="H803" s="53"/>
      <c r="I803" s="53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  <c r="AA803" s="53"/>
      <c r="AB803" s="53"/>
      <c r="AC803" s="53"/>
      <c r="AD803" s="53"/>
    </row>
    <row r="804" spans="1:30" ht="13.5" customHeight="1" x14ac:dyDescent="0.25">
      <c r="A804" s="53"/>
      <c r="B804" s="53"/>
      <c r="C804" s="53"/>
      <c r="D804" s="53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  <c r="AA804" s="53"/>
      <c r="AB804" s="53"/>
      <c r="AC804" s="53"/>
      <c r="AD804" s="53"/>
    </row>
    <row r="805" spans="1:30" ht="13.5" customHeight="1" x14ac:dyDescent="0.25">
      <c r="A805" s="53"/>
      <c r="B805" s="53"/>
      <c r="C805" s="53"/>
      <c r="D805" s="53"/>
      <c r="E805" s="53"/>
      <c r="F805" s="53"/>
      <c r="G805" s="53"/>
      <c r="H805" s="53"/>
      <c r="I805" s="53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  <c r="AA805" s="53"/>
      <c r="AB805" s="53"/>
      <c r="AC805" s="53"/>
      <c r="AD805" s="53"/>
    </row>
    <row r="806" spans="1:30" ht="13.5" customHeight="1" x14ac:dyDescent="0.25">
      <c r="A806" s="53"/>
      <c r="B806" s="53"/>
      <c r="C806" s="53"/>
      <c r="D806" s="53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  <c r="AA806" s="53"/>
      <c r="AB806" s="53"/>
      <c r="AC806" s="53"/>
      <c r="AD806" s="53"/>
    </row>
    <row r="807" spans="1:30" ht="13.5" customHeight="1" x14ac:dyDescent="0.25">
      <c r="A807" s="53"/>
      <c r="B807" s="53"/>
      <c r="C807" s="53"/>
      <c r="D807" s="53"/>
      <c r="E807" s="53"/>
      <c r="F807" s="53"/>
      <c r="G807" s="53"/>
      <c r="H807" s="53"/>
      <c r="I807" s="53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  <c r="AA807" s="53"/>
      <c r="AB807" s="53"/>
      <c r="AC807" s="53"/>
      <c r="AD807" s="53"/>
    </row>
    <row r="808" spans="1:30" ht="13.5" customHeight="1" x14ac:dyDescent="0.25">
      <c r="A808" s="53"/>
      <c r="B808" s="53"/>
      <c r="C808" s="53"/>
      <c r="D808" s="53"/>
      <c r="E808" s="5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  <c r="AA808" s="53"/>
      <c r="AB808" s="53"/>
      <c r="AC808" s="53"/>
      <c r="AD808" s="53"/>
    </row>
    <row r="809" spans="1:30" ht="13.5" customHeight="1" x14ac:dyDescent="0.25">
      <c r="A809" s="53"/>
      <c r="B809" s="53"/>
      <c r="C809" s="53"/>
      <c r="D809" s="53"/>
      <c r="E809" s="53"/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  <c r="AA809" s="53"/>
      <c r="AB809" s="53"/>
      <c r="AC809" s="53"/>
      <c r="AD809" s="53"/>
    </row>
    <row r="810" spans="1:30" ht="13.5" customHeight="1" x14ac:dyDescent="0.25">
      <c r="A810" s="53"/>
      <c r="B810" s="53"/>
      <c r="C810" s="53"/>
      <c r="D810" s="53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  <c r="AA810" s="53"/>
      <c r="AB810" s="53"/>
      <c r="AC810" s="53"/>
      <c r="AD810" s="53"/>
    </row>
    <row r="811" spans="1:30" ht="13.5" customHeight="1" x14ac:dyDescent="0.25">
      <c r="A811" s="53"/>
      <c r="B811" s="53"/>
      <c r="C811" s="53"/>
      <c r="D811" s="53"/>
      <c r="E811" s="53"/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  <c r="AA811" s="53"/>
      <c r="AB811" s="53"/>
      <c r="AC811" s="53"/>
      <c r="AD811" s="53"/>
    </row>
    <row r="812" spans="1:30" ht="13.5" customHeight="1" x14ac:dyDescent="0.25">
      <c r="A812" s="53"/>
      <c r="B812" s="53"/>
      <c r="C812" s="53"/>
      <c r="D812" s="53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  <c r="AA812" s="53"/>
      <c r="AB812" s="53"/>
      <c r="AC812" s="53"/>
      <c r="AD812" s="53"/>
    </row>
    <row r="813" spans="1:30" ht="13.5" customHeight="1" x14ac:dyDescent="0.25">
      <c r="A813" s="53"/>
      <c r="B813" s="53"/>
      <c r="C813" s="53"/>
      <c r="D813" s="53"/>
      <c r="E813" s="5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  <c r="AA813" s="53"/>
      <c r="AB813" s="53"/>
      <c r="AC813" s="53"/>
      <c r="AD813" s="53"/>
    </row>
    <row r="814" spans="1:30" ht="13.5" customHeight="1" x14ac:dyDescent="0.25">
      <c r="A814" s="53"/>
      <c r="B814" s="53"/>
      <c r="C814" s="53"/>
      <c r="D814" s="53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  <c r="AA814" s="53"/>
      <c r="AB814" s="53"/>
      <c r="AC814" s="53"/>
      <c r="AD814" s="53"/>
    </row>
    <row r="815" spans="1:30" ht="13.5" customHeight="1" x14ac:dyDescent="0.25">
      <c r="A815" s="53"/>
      <c r="B815" s="53"/>
      <c r="C815" s="53"/>
      <c r="D815" s="53"/>
      <c r="E815" s="53"/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  <c r="AA815" s="53"/>
      <c r="AB815" s="53"/>
      <c r="AC815" s="53"/>
      <c r="AD815" s="53"/>
    </row>
    <row r="816" spans="1:30" ht="13.5" customHeight="1" x14ac:dyDescent="0.25">
      <c r="A816" s="53"/>
      <c r="B816" s="53"/>
      <c r="C816" s="53"/>
      <c r="D816" s="53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  <c r="AA816" s="53"/>
      <c r="AB816" s="53"/>
      <c r="AC816" s="53"/>
      <c r="AD816" s="53"/>
    </row>
    <row r="817" spans="1:30" ht="13.5" customHeight="1" x14ac:dyDescent="0.25">
      <c r="A817" s="53"/>
      <c r="B817" s="53"/>
      <c r="C817" s="53"/>
      <c r="D817" s="53"/>
      <c r="E817" s="53"/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  <c r="AA817" s="53"/>
      <c r="AB817" s="53"/>
      <c r="AC817" s="53"/>
      <c r="AD817" s="53"/>
    </row>
    <row r="818" spans="1:30" ht="13.5" customHeight="1" x14ac:dyDescent="0.25">
      <c r="A818" s="53"/>
      <c r="B818" s="53"/>
      <c r="C818" s="53"/>
      <c r="D818" s="53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  <c r="AA818" s="53"/>
      <c r="AB818" s="53"/>
      <c r="AC818" s="53"/>
      <c r="AD818" s="53"/>
    </row>
    <row r="819" spans="1:30" ht="13.5" customHeight="1" x14ac:dyDescent="0.25">
      <c r="A819" s="53"/>
      <c r="B819" s="53"/>
      <c r="C819" s="53"/>
      <c r="D819" s="53"/>
      <c r="E819" s="53"/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  <c r="AA819" s="53"/>
      <c r="AB819" s="53"/>
      <c r="AC819" s="53"/>
      <c r="AD819" s="53"/>
    </row>
    <row r="820" spans="1:30" ht="13.5" customHeight="1" x14ac:dyDescent="0.25">
      <c r="A820" s="53"/>
      <c r="B820" s="53"/>
      <c r="C820" s="53"/>
      <c r="D820" s="53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  <c r="AA820" s="53"/>
      <c r="AB820" s="53"/>
      <c r="AC820" s="53"/>
      <c r="AD820" s="53"/>
    </row>
    <row r="821" spans="1:30" ht="13.5" customHeight="1" x14ac:dyDescent="0.25">
      <c r="A821" s="53"/>
      <c r="B821" s="53"/>
      <c r="C821" s="53"/>
      <c r="D821" s="53"/>
      <c r="E821" s="53"/>
      <c r="F821" s="53"/>
      <c r="G821" s="53"/>
      <c r="H821" s="53"/>
      <c r="I821" s="53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  <c r="AA821" s="53"/>
      <c r="AB821" s="53"/>
      <c r="AC821" s="53"/>
      <c r="AD821" s="53"/>
    </row>
    <row r="822" spans="1:30" ht="13.5" customHeight="1" x14ac:dyDescent="0.25">
      <c r="A822" s="53"/>
      <c r="B822" s="53"/>
      <c r="C822" s="53"/>
      <c r="D822" s="53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  <c r="AA822" s="53"/>
      <c r="AB822" s="53"/>
      <c r="AC822" s="53"/>
      <c r="AD822" s="53"/>
    </row>
    <row r="823" spans="1:30" ht="13.5" customHeight="1" x14ac:dyDescent="0.25">
      <c r="A823" s="53"/>
      <c r="B823" s="53"/>
      <c r="C823" s="53"/>
      <c r="D823" s="53"/>
      <c r="E823" s="53"/>
      <c r="F823" s="53"/>
      <c r="G823" s="53"/>
      <c r="H823" s="53"/>
      <c r="I823" s="53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  <c r="AA823" s="53"/>
      <c r="AB823" s="53"/>
      <c r="AC823" s="53"/>
      <c r="AD823" s="53"/>
    </row>
    <row r="824" spans="1:30" ht="13.5" customHeight="1" x14ac:dyDescent="0.25">
      <c r="A824" s="53"/>
      <c r="B824" s="53"/>
      <c r="C824" s="53"/>
      <c r="D824" s="53"/>
      <c r="E824" s="5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  <c r="AA824" s="53"/>
      <c r="AB824" s="53"/>
      <c r="AC824" s="53"/>
      <c r="AD824" s="53"/>
    </row>
    <row r="825" spans="1:30" ht="13.5" customHeight="1" x14ac:dyDescent="0.25">
      <c r="A825" s="53"/>
      <c r="B825" s="53"/>
      <c r="C825" s="53"/>
      <c r="D825" s="53"/>
      <c r="E825" s="53"/>
      <c r="F825" s="53"/>
      <c r="G825" s="53"/>
      <c r="H825" s="53"/>
      <c r="I825" s="53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  <c r="AA825" s="53"/>
      <c r="AB825" s="53"/>
      <c r="AC825" s="53"/>
      <c r="AD825" s="53"/>
    </row>
    <row r="826" spans="1:30" ht="13.5" customHeight="1" x14ac:dyDescent="0.25">
      <c r="A826" s="53"/>
      <c r="B826" s="53"/>
      <c r="C826" s="53"/>
      <c r="D826" s="53"/>
      <c r="E826" s="5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  <c r="AA826" s="53"/>
      <c r="AB826" s="53"/>
      <c r="AC826" s="53"/>
      <c r="AD826" s="53"/>
    </row>
    <row r="827" spans="1:30" ht="13.5" customHeight="1" x14ac:dyDescent="0.25">
      <c r="A827" s="53"/>
      <c r="B827" s="53"/>
      <c r="C827" s="53"/>
      <c r="D827" s="53"/>
      <c r="E827" s="53"/>
      <c r="F827" s="53"/>
      <c r="G827" s="53"/>
      <c r="H827" s="53"/>
      <c r="I827" s="53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  <c r="AA827" s="53"/>
      <c r="AB827" s="53"/>
      <c r="AC827" s="53"/>
      <c r="AD827" s="53"/>
    </row>
    <row r="828" spans="1:30" ht="13.5" customHeight="1" x14ac:dyDescent="0.25">
      <c r="A828" s="53"/>
      <c r="B828" s="53"/>
      <c r="C828" s="53"/>
      <c r="D828" s="53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  <c r="AA828" s="53"/>
      <c r="AB828" s="53"/>
      <c r="AC828" s="53"/>
      <c r="AD828" s="53"/>
    </row>
    <row r="829" spans="1:30" ht="13.5" customHeight="1" x14ac:dyDescent="0.25">
      <c r="A829" s="53"/>
      <c r="B829" s="53"/>
      <c r="C829" s="53"/>
      <c r="D829" s="53"/>
      <c r="E829" s="53"/>
      <c r="F829" s="53"/>
      <c r="G829" s="53"/>
      <c r="H829" s="53"/>
      <c r="I829" s="53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  <c r="AA829" s="53"/>
      <c r="AB829" s="53"/>
      <c r="AC829" s="53"/>
      <c r="AD829" s="53"/>
    </row>
    <row r="830" spans="1:30" ht="13.5" customHeight="1" x14ac:dyDescent="0.25">
      <c r="A830" s="53"/>
      <c r="B830" s="53"/>
      <c r="C830" s="53"/>
      <c r="D830" s="53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  <c r="AA830" s="53"/>
      <c r="AB830" s="53"/>
      <c r="AC830" s="53"/>
      <c r="AD830" s="53"/>
    </row>
    <row r="831" spans="1:30" ht="13.5" customHeight="1" x14ac:dyDescent="0.25">
      <c r="A831" s="53"/>
      <c r="B831" s="53"/>
      <c r="C831" s="53"/>
      <c r="D831" s="53"/>
      <c r="E831" s="5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  <c r="AA831" s="53"/>
      <c r="AB831" s="53"/>
      <c r="AC831" s="53"/>
      <c r="AD831" s="53"/>
    </row>
    <row r="832" spans="1:30" ht="13.5" customHeight="1" x14ac:dyDescent="0.25">
      <c r="A832" s="53"/>
      <c r="B832" s="53"/>
      <c r="C832" s="53"/>
      <c r="D832" s="53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  <c r="AA832" s="53"/>
      <c r="AB832" s="53"/>
      <c r="AC832" s="53"/>
      <c r="AD832" s="53"/>
    </row>
    <row r="833" spans="1:30" ht="13.5" customHeight="1" x14ac:dyDescent="0.25">
      <c r="A833" s="53"/>
      <c r="B833" s="53"/>
      <c r="C833" s="53"/>
      <c r="D833" s="53"/>
      <c r="E833" s="53"/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  <c r="AA833" s="53"/>
      <c r="AB833" s="53"/>
      <c r="AC833" s="53"/>
      <c r="AD833" s="53"/>
    </row>
    <row r="834" spans="1:30" ht="13.5" customHeight="1" x14ac:dyDescent="0.25">
      <c r="A834" s="53"/>
      <c r="B834" s="53"/>
      <c r="C834" s="53"/>
      <c r="D834" s="53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  <c r="AA834" s="53"/>
      <c r="AB834" s="53"/>
      <c r="AC834" s="53"/>
      <c r="AD834" s="53"/>
    </row>
    <row r="835" spans="1:30" ht="13.5" customHeight="1" x14ac:dyDescent="0.25">
      <c r="A835" s="53"/>
      <c r="B835" s="53"/>
      <c r="C835" s="53"/>
      <c r="D835" s="53"/>
      <c r="E835" s="53"/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  <c r="AA835" s="53"/>
      <c r="AB835" s="53"/>
      <c r="AC835" s="53"/>
      <c r="AD835" s="53"/>
    </row>
    <row r="836" spans="1:30" ht="13.5" customHeight="1" x14ac:dyDescent="0.25">
      <c r="A836" s="53"/>
      <c r="B836" s="53"/>
      <c r="C836" s="53"/>
      <c r="D836" s="53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  <c r="AA836" s="53"/>
      <c r="AB836" s="53"/>
      <c r="AC836" s="53"/>
      <c r="AD836" s="53"/>
    </row>
    <row r="837" spans="1:30" ht="13.5" customHeight="1" x14ac:dyDescent="0.25">
      <c r="A837" s="53"/>
      <c r="B837" s="53"/>
      <c r="C837" s="53"/>
      <c r="D837" s="53"/>
      <c r="E837" s="53"/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  <c r="AA837" s="53"/>
      <c r="AB837" s="53"/>
      <c r="AC837" s="53"/>
      <c r="AD837" s="53"/>
    </row>
    <row r="838" spans="1:30" ht="13.5" customHeight="1" x14ac:dyDescent="0.25">
      <c r="A838" s="53"/>
      <c r="B838" s="53"/>
      <c r="C838" s="53"/>
      <c r="D838" s="53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  <c r="AA838" s="53"/>
      <c r="AB838" s="53"/>
      <c r="AC838" s="53"/>
      <c r="AD838" s="53"/>
    </row>
    <row r="839" spans="1:30" ht="13.5" customHeight="1" x14ac:dyDescent="0.25">
      <c r="A839" s="53"/>
      <c r="B839" s="53"/>
      <c r="C839" s="53"/>
      <c r="D839" s="53"/>
      <c r="E839" s="53"/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  <c r="AA839" s="53"/>
      <c r="AB839" s="53"/>
      <c r="AC839" s="53"/>
      <c r="AD839" s="53"/>
    </row>
    <row r="840" spans="1:30" ht="13.5" customHeight="1" x14ac:dyDescent="0.25">
      <c r="A840" s="53"/>
      <c r="B840" s="53"/>
      <c r="C840" s="53"/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  <c r="AA840" s="53"/>
      <c r="AB840" s="53"/>
      <c r="AC840" s="53"/>
      <c r="AD840" s="53"/>
    </row>
    <row r="841" spans="1:30" ht="13.5" customHeight="1" x14ac:dyDescent="0.25">
      <c r="A841" s="53"/>
      <c r="B841" s="53"/>
      <c r="C841" s="53"/>
      <c r="D841" s="53"/>
      <c r="E841" s="53"/>
      <c r="F841" s="53"/>
      <c r="G841" s="53"/>
      <c r="H841" s="53"/>
      <c r="I841" s="53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  <c r="AA841" s="53"/>
      <c r="AB841" s="53"/>
      <c r="AC841" s="53"/>
      <c r="AD841" s="53"/>
    </row>
    <row r="842" spans="1:30" ht="13.5" customHeight="1" x14ac:dyDescent="0.25">
      <c r="A842" s="53"/>
      <c r="B842" s="53"/>
      <c r="C842" s="53"/>
      <c r="D842" s="53"/>
      <c r="E842" s="5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  <c r="AA842" s="53"/>
      <c r="AB842" s="53"/>
      <c r="AC842" s="53"/>
      <c r="AD842" s="53"/>
    </row>
    <row r="843" spans="1:30" ht="13.5" customHeight="1" x14ac:dyDescent="0.25">
      <c r="A843" s="53"/>
      <c r="B843" s="53"/>
      <c r="C843" s="53"/>
      <c r="D843" s="53"/>
      <c r="E843" s="53"/>
      <c r="F843" s="53"/>
      <c r="G843" s="53"/>
      <c r="H843" s="53"/>
      <c r="I843" s="53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  <c r="AA843" s="53"/>
      <c r="AB843" s="53"/>
      <c r="AC843" s="53"/>
      <c r="AD843" s="53"/>
    </row>
    <row r="844" spans="1:30" ht="13.5" customHeight="1" x14ac:dyDescent="0.25">
      <c r="A844" s="53"/>
      <c r="B844" s="53"/>
      <c r="C844" s="53"/>
      <c r="D844" s="53"/>
      <c r="E844" s="5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  <c r="AA844" s="53"/>
      <c r="AB844" s="53"/>
      <c r="AC844" s="53"/>
      <c r="AD844" s="53"/>
    </row>
    <row r="845" spans="1:30" ht="13.5" customHeight="1" x14ac:dyDescent="0.25">
      <c r="A845" s="53"/>
      <c r="B845" s="53"/>
      <c r="C845" s="53"/>
      <c r="D845" s="53"/>
      <c r="E845" s="53"/>
      <c r="F845" s="53"/>
      <c r="G845" s="53"/>
      <c r="H845" s="53"/>
      <c r="I845" s="53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  <c r="AA845" s="53"/>
      <c r="AB845" s="53"/>
      <c r="AC845" s="53"/>
      <c r="AD845" s="53"/>
    </row>
    <row r="846" spans="1:30" ht="13.5" customHeight="1" x14ac:dyDescent="0.25">
      <c r="A846" s="53"/>
      <c r="B846" s="53"/>
      <c r="C846" s="53"/>
      <c r="D846" s="53"/>
      <c r="E846" s="5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  <c r="AA846" s="53"/>
      <c r="AB846" s="53"/>
      <c r="AC846" s="53"/>
      <c r="AD846" s="53"/>
    </row>
    <row r="847" spans="1:30" ht="13.5" customHeight="1" x14ac:dyDescent="0.25">
      <c r="A847" s="53"/>
      <c r="B847" s="53"/>
      <c r="C847" s="53"/>
      <c r="D847" s="53"/>
      <c r="E847" s="53"/>
      <c r="F847" s="53"/>
      <c r="G847" s="53"/>
      <c r="H847" s="53"/>
      <c r="I847" s="53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  <c r="AA847" s="53"/>
      <c r="AB847" s="53"/>
      <c r="AC847" s="53"/>
      <c r="AD847" s="53"/>
    </row>
    <row r="848" spans="1:30" ht="13.5" customHeight="1" x14ac:dyDescent="0.25">
      <c r="A848" s="53"/>
      <c r="B848" s="53"/>
      <c r="C848" s="53"/>
      <c r="D848" s="53"/>
      <c r="E848" s="5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  <c r="AA848" s="53"/>
      <c r="AB848" s="53"/>
      <c r="AC848" s="53"/>
      <c r="AD848" s="53"/>
    </row>
    <row r="849" spans="1:30" ht="13.5" customHeight="1" x14ac:dyDescent="0.25">
      <c r="A849" s="53"/>
      <c r="B849" s="53"/>
      <c r="C849" s="53"/>
      <c r="D849" s="53"/>
      <c r="E849" s="53"/>
      <c r="F849" s="53"/>
      <c r="G849" s="53"/>
      <c r="H849" s="53"/>
      <c r="I849" s="53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  <c r="AA849" s="53"/>
      <c r="AB849" s="53"/>
      <c r="AC849" s="53"/>
      <c r="AD849" s="53"/>
    </row>
    <row r="850" spans="1:30" ht="13.5" customHeight="1" x14ac:dyDescent="0.25">
      <c r="A850" s="53"/>
      <c r="B850" s="53"/>
      <c r="C850" s="53"/>
      <c r="D850" s="53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  <c r="AA850" s="53"/>
      <c r="AB850" s="53"/>
      <c r="AC850" s="53"/>
      <c r="AD850" s="53"/>
    </row>
    <row r="851" spans="1:30" ht="13.5" customHeight="1" x14ac:dyDescent="0.25">
      <c r="A851" s="53"/>
      <c r="B851" s="53"/>
      <c r="C851" s="53"/>
      <c r="D851" s="53"/>
      <c r="E851" s="53"/>
      <c r="F851" s="53"/>
      <c r="G851" s="53"/>
      <c r="H851" s="53"/>
      <c r="I851" s="53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  <c r="AA851" s="53"/>
      <c r="AB851" s="53"/>
      <c r="AC851" s="53"/>
      <c r="AD851" s="53"/>
    </row>
    <row r="852" spans="1:30" ht="13.5" customHeight="1" x14ac:dyDescent="0.25">
      <c r="A852" s="53"/>
      <c r="B852" s="53"/>
      <c r="C852" s="53"/>
      <c r="D852" s="53"/>
      <c r="E852" s="5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  <c r="AA852" s="53"/>
      <c r="AB852" s="53"/>
      <c r="AC852" s="53"/>
      <c r="AD852" s="53"/>
    </row>
    <row r="853" spans="1:30" ht="13.5" customHeight="1" x14ac:dyDescent="0.25">
      <c r="A853" s="53"/>
      <c r="B853" s="53"/>
      <c r="C853" s="53"/>
      <c r="D853" s="53"/>
      <c r="E853" s="53"/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  <c r="AA853" s="53"/>
      <c r="AB853" s="53"/>
      <c r="AC853" s="53"/>
      <c r="AD853" s="53"/>
    </row>
    <row r="854" spans="1:30" ht="13.5" customHeight="1" x14ac:dyDescent="0.25">
      <c r="A854" s="53"/>
      <c r="B854" s="53"/>
      <c r="C854" s="53"/>
      <c r="D854" s="53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  <c r="AA854" s="53"/>
      <c r="AB854" s="53"/>
      <c r="AC854" s="53"/>
      <c r="AD854" s="53"/>
    </row>
    <row r="855" spans="1:30" ht="13.5" customHeight="1" x14ac:dyDescent="0.25">
      <c r="A855" s="53"/>
      <c r="B855" s="53"/>
      <c r="C855" s="53"/>
      <c r="D855" s="53"/>
      <c r="E855" s="5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  <c r="AA855" s="53"/>
      <c r="AB855" s="53"/>
      <c r="AC855" s="53"/>
      <c r="AD855" s="53"/>
    </row>
    <row r="856" spans="1:30" ht="13.5" customHeight="1" x14ac:dyDescent="0.25">
      <c r="A856" s="53"/>
      <c r="B856" s="53"/>
      <c r="C856" s="53"/>
      <c r="D856" s="53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  <c r="AA856" s="53"/>
      <c r="AB856" s="53"/>
      <c r="AC856" s="53"/>
      <c r="AD856" s="53"/>
    </row>
    <row r="857" spans="1:30" ht="13.5" customHeight="1" x14ac:dyDescent="0.25">
      <c r="A857" s="53"/>
      <c r="B857" s="53"/>
      <c r="C857" s="53"/>
      <c r="D857" s="53"/>
      <c r="E857" s="5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  <c r="AA857" s="53"/>
      <c r="AB857" s="53"/>
      <c r="AC857" s="53"/>
      <c r="AD857" s="53"/>
    </row>
    <row r="858" spans="1:30" ht="13.5" customHeight="1" x14ac:dyDescent="0.25">
      <c r="A858" s="53"/>
      <c r="B858" s="53"/>
      <c r="C858" s="53"/>
      <c r="D858" s="53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  <c r="AA858" s="53"/>
      <c r="AB858" s="53"/>
      <c r="AC858" s="53"/>
      <c r="AD858" s="53"/>
    </row>
    <row r="859" spans="1:30" ht="13.5" customHeight="1" x14ac:dyDescent="0.25">
      <c r="A859" s="53"/>
      <c r="B859" s="53"/>
      <c r="C859" s="53"/>
      <c r="D859" s="53"/>
      <c r="E859" s="53"/>
      <c r="F859" s="53"/>
      <c r="G859" s="53"/>
      <c r="H859" s="53"/>
      <c r="I859" s="53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  <c r="AA859" s="53"/>
      <c r="AB859" s="53"/>
      <c r="AC859" s="53"/>
      <c r="AD859" s="53"/>
    </row>
    <row r="860" spans="1:30" ht="13.5" customHeight="1" x14ac:dyDescent="0.25">
      <c r="A860" s="53"/>
      <c r="B860" s="53"/>
      <c r="C860" s="53"/>
      <c r="D860" s="53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  <c r="AA860" s="53"/>
      <c r="AB860" s="53"/>
      <c r="AC860" s="53"/>
      <c r="AD860" s="53"/>
    </row>
    <row r="861" spans="1:30" ht="13.5" customHeight="1" x14ac:dyDescent="0.25">
      <c r="A861" s="53"/>
      <c r="B861" s="53"/>
      <c r="C861" s="53"/>
      <c r="D861" s="53"/>
      <c r="E861" s="53"/>
      <c r="F861" s="53"/>
      <c r="G861" s="53"/>
      <c r="H861" s="53"/>
      <c r="I861" s="53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  <c r="AA861" s="53"/>
      <c r="AB861" s="53"/>
      <c r="AC861" s="53"/>
      <c r="AD861" s="53"/>
    </row>
    <row r="862" spans="1:30" ht="13.5" customHeight="1" x14ac:dyDescent="0.25">
      <c r="A862" s="53"/>
      <c r="B862" s="53"/>
      <c r="C862" s="53"/>
      <c r="D862" s="53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  <c r="AA862" s="53"/>
      <c r="AB862" s="53"/>
      <c r="AC862" s="53"/>
      <c r="AD862" s="53"/>
    </row>
    <row r="863" spans="1:30" ht="13.5" customHeight="1" x14ac:dyDescent="0.25">
      <c r="A863" s="53"/>
      <c r="B863" s="53"/>
      <c r="C863" s="53"/>
      <c r="D863" s="53"/>
      <c r="E863" s="53"/>
      <c r="F863" s="53"/>
      <c r="G863" s="53"/>
      <c r="H863" s="53"/>
      <c r="I863" s="53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  <c r="AA863" s="53"/>
      <c r="AB863" s="53"/>
      <c r="AC863" s="53"/>
      <c r="AD863" s="53"/>
    </row>
    <row r="864" spans="1:30" ht="13.5" customHeight="1" x14ac:dyDescent="0.25">
      <c r="A864" s="53"/>
      <c r="B864" s="53"/>
      <c r="C864" s="53"/>
      <c r="D864" s="53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  <c r="AA864" s="53"/>
      <c r="AB864" s="53"/>
      <c r="AC864" s="53"/>
      <c r="AD864" s="53"/>
    </row>
    <row r="865" spans="1:30" ht="13.5" customHeight="1" x14ac:dyDescent="0.25">
      <c r="A865" s="53"/>
      <c r="B865" s="53"/>
      <c r="C865" s="53"/>
      <c r="D865" s="53"/>
      <c r="E865" s="53"/>
      <c r="F865" s="53"/>
      <c r="G865" s="53"/>
      <c r="H865" s="53"/>
      <c r="I865" s="53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  <c r="AA865" s="53"/>
      <c r="AB865" s="53"/>
      <c r="AC865" s="53"/>
      <c r="AD865" s="53"/>
    </row>
    <row r="866" spans="1:30" ht="13.5" customHeight="1" x14ac:dyDescent="0.25">
      <c r="A866" s="53"/>
      <c r="B866" s="53"/>
      <c r="C866" s="53"/>
      <c r="D866" s="53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  <c r="AA866" s="53"/>
      <c r="AB866" s="53"/>
      <c r="AC866" s="53"/>
      <c r="AD866" s="53"/>
    </row>
    <row r="867" spans="1:30" ht="13.5" customHeight="1" x14ac:dyDescent="0.25">
      <c r="A867" s="53"/>
      <c r="B867" s="53"/>
      <c r="C867" s="53"/>
      <c r="D867" s="53"/>
      <c r="E867" s="53"/>
      <c r="F867" s="53"/>
      <c r="G867" s="53"/>
      <c r="H867" s="53"/>
      <c r="I867" s="53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  <c r="AA867" s="53"/>
      <c r="AB867" s="53"/>
      <c r="AC867" s="53"/>
      <c r="AD867" s="53"/>
    </row>
    <row r="868" spans="1:30" ht="13.5" customHeight="1" x14ac:dyDescent="0.25">
      <c r="A868" s="53"/>
      <c r="B868" s="53"/>
      <c r="C868" s="53"/>
      <c r="D868" s="53"/>
      <c r="E868" s="5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  <c r="AA868" s="53"/>
      <c r="AB868" s="53"/>
      <c r="AC868" s="53"/>
      <c r="AD868" s="53"/>
    </row>
    <row r="869" spans="1:30" ht="13.5" customHeight="1" x14ac:dyDescent="0.25">
      <c r="A869" s="53"/>
      <c r="B869" s="53"/>
      <c r="C869" s="53"/>
      <c r="D869" s="53"/>
      <c r="E869" s="53"/>
      <c r="F869" s="53"/>
      <c r="G869" s="53"/>
      <c r="H869" s="53"/>
      <c r="I869" s="53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  <c r="AA869" s="53"/>
      <c r="AB869" s="53"/>
      <c r="AC869" s="53"/>
      <c r="AD869" s="53"/>
    </row>
    <row r="870" spans="1:30" ht="13.5" customHeight="1" x14ac:dyDescent="0.25">
      <c r="A870" s="53"/>
      <c r="B870" s="53"/>
      <c r="C870" s="53"/>
      <c r="D870" s="53"/>
      <c r="E870" s="5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  <c r="AA870" s="53"/>
      <c r="AB870" s="53"/>
      <c r="AC870" s="53"/>
      <c r="AD870" s="53"/>
    </row>
    <row r="871" spans="1:30" ht="13.5" customHeight="1" x14ac:dyDescent="0.25">
      <c r="A871" s="53"/>
      <c r="B871" s="53"/>
      <c r="C871" s="53"/>
      <c r="D871" s="53"/>
      <c r="E871" s="53"/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  <c r="AA871" s="53"/>
      <c r="AB871" s="53"/>
      <c r="AC871" s="53"/>
      <c r="AD871" s="53"/>
    </row>
    <row r="872" spans="1:30" ht="13.5" customHeight="1" x14ac:dyDescent="0.25">
      <c r="A872" s="53"/>
      <c r="B872" s="53"/>
      <c r="C872" s="53"/>
      <c r="D872" s="53"/>
      <c r="E872" s="5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  <c r="AA872" s="53"/>
      <c r="AB872" s="53"/>
      <c r="AC872" s="53"/>
      <c r="AD872" s="53"/>
    </row>
    <row r="873" spans="1:30" ht="13.5" customHeight="1" x14ac:dyDescent="0.25">
      <c r="A873" s="53"/>
      <c r="B873" s="53"/>
      <c r="C873" s="53"/>
      <c r="D873" s="53"/>
      <c r="E873" s="53"/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  <c r="AA873" s="53"/>
      <c r="AB873" s="53"/>
      <c r="AC873" s="53"/>
      <c r="AD873" s="53"/>
    </row>
    <row r="874" spans="1:30" ht="13.5" customHeight="1" x14ac:dyDescent="0.25">
      <c r="A874" s="53"/>
      <c r="B874" s="53"/>
      <c r="C874" s="53"/>
      <c r="D874" s="53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  <c r="AA874" s="53"/>
      <c r="AB874" s="53"/>
      <c r="AC874" s="53"/>
      <c r="AD874" s="53"/>
    </row>
    <row r="875" spans="1:30" ht="13.5" customHeight="1" x14ac:dyDescent="0.25">
      <c r="A875" s="53"/>
      <c r="B875" s="53"/>
      <c r="C875" s="53"/>
      <c r="D875" s="53"/>
      <c r="E875" s="53"/>
      <c r="F875" s="53"/>
      <c r="G875" s="53"/>
      <c r="H875" s="53"/>
      <c r="I875" s="53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  <c r="AA875" s="53"/>
      <c r="AB875" s="53"/>
      <c r="AC875" s="53"/>
      <c r="AD875" s="53"/>
    </row>
    <row r="876" spans="1:30" ht="13.5" customHeight="1" x14ac:dyDescent="0.25">
      <c r="A876" s="53"/>
      <c r="B876" s="53"/>
      <c r="C876" s="53"/>
      <c r="D876" s="53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  <c r="AA876" s="53"/>
      <c r="AB876" s="53"/>
      <c r="AC876" s="53"/>
      <c r="AD876" s="53"/>
    </row>
    <row r="877" spans="1:30" ht="13.5" customHeight="1" x14ac:dyDescent="0.25">
      <c r="A877" s="53"/>
      <c r="B877" s="53"/>
      <c r="C877" s="53"/>
      <c r="D877" s="53"/>
      <c r="E877" s="53"/>
      <c r="F877" s="53"/>
      <c r="G877" s="53"/>
      <c r="H877" s="53"/>
      <c r="I877" s="53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  <c r="AA877" s="53"/>
      <c r="AB877" s="53"/>
      <c r="AC877" s="53"/>
      <c r="AD877" s="53"/>
    </row>
    <row r="878" spans="1:30" ht="13.5" customHeight="1" x14ac:dyDescent="0.25">
      <c r="A878" s="53"/>
      <c r="B878" s="53"/>
      <c r="C878" s="53"/>
      <c r="D878" s="53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  <c r="AA878" s="53"/>
      <c r="AB878" s="53"/>
      <c r="AC878" s="53"/>
      <c r="AD878" s="53"/>
    </row>
    <row r="879" spans="1:30" ht="13.5" customHeight="1" x14ac:dyDescent="0.25">
      <c r="A879" s="53"/>
      <c r="B879" s="53"/>
      <c r="C879" s="53"/>
      <c r="D879" s="53"/>
      <c r="E879" s="53"/>
      <c r="F879" s="53"/>
      <c r="G879" s="53"/>
      <c r="H879" s="53"/>
      <c r="I879" s="53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  <c r="AA879" s="53"/>
      <c r="AB879" s="53"/>
      <c r="AC879" s="53"/>
      <c r="AD879" s="53"/>
    </row>
    <row r="880" spans="1:30" ht="13.5" customHeight="1" x14ac:dyDescent="0.25">
      <c r="A880" s="53"/>
      <c r="B880" s="53"/>
      <c r="C880" s="53"/>
      <c r="D880" s="53"/>
      <c r="E880" s="5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  <c r="AA880" s="53"/>
      <c r="AB880" s="53"/>
      <c r="AC880" s="53"/>
      <c r="AD880" s="53"/>
    </row>
    <row r="881" spans="1:30" ht="13.5" customHeight="1" x14ac:dyDescent="0.25">
      <c r="A881" s="53"/>
      <c r="B881" s="53"/>
      <c r="C881" s="53"/>
      <c r="D881" s="53"/>
      <c r="E881" s="53"/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  <c r="AA881" s="53"/>
      <c r="AB881" s="53"/>
      <c r="AC881" s="53"/>
      <c r="AD881" s="53"/>
    </row>
    <row r="882" spans="1:30" ht="13.5" customHeight="1" x14ac:dyDescent="0.25">
      <c r="A882" s="53"/>
      <c r="B882" s="53"/>
      <c r="C882" s="53"/>
      <c r="D882" s="53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  <c r="AA882" s="53"/>
      <c r="AB882" s="53"/>
      <c r="AC882" s="53"/>
      <c r="AD882" s="53"/>
    </row>
    <row r="883" spans="1:30" ht="13.5" customHeight="1" x14ac:dyDescent="0.25">
      <c r="A883" s="53"/>
      <c r="B883" s="53"/>
      <c r="C883" s="53"/>
      <c r="D883" s="53"/>
      <c r="E883" s="53"/>
      <c r="F883" s="53"/>
      <c r="G883" s="53"/>
      <c r="H883" s="53"/>
      <c r="I883" s="53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  <c r="AA883" s="53"/>
      <c r="AB883" s="53"/>
      <c r="AC883" s="53"/>
      <c r="AD883" s="53"/>
    </row>
    <row r="884" spans="1:30" ht="13.5" customHeight="1" x14ac:dyDescent="0.25">
      <c r="A884" s="53"/>
      <c r="B884" s="53"/>
      <c r="C884" s="53"/>
      <c r="D884" s="53"/>
      <c r="E884" s="5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  <c r="AA884" s="53"/>
      <c r="AB884" s="53"/>
      <c r="AC884" s="53"/>
      <c r="AD884" s="53"/>
    </row>
    <row r="885" spans="1:30" ht="13.5" customHeight="1" x14ac:dyDescent="0.25">
      <c r="A885" s="53"/>
      <c r="B885" s="53"/>
      <c r="C885" s="53"/>
      <c r="D885" s="53"/>
      <c r="E885" s="53"/>
      <c r="F885" s="53"/>
      <c r="G885" s="53"/>
      <c r="H885" s="53"/>
      <c r="I885" s="53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  <c r="AA885" s="53"/>
      <c r="AB885" s="53"/>
      <c r="AC885" s="53"/>
      <c r="AD885" s="53"/>
    </row>
    <row r="886" spans="1:30" ht="13.5" customHeight="1" x14ac:dyDescent="0.25">
      <c r="A886" s="53"/>
      <c r="B886" s="53"/>
      <c r="C886" s="53"/>
      <c r="D886" s="53"/>
      <c r="E886" s="5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  <c r="AA886" s="53"/>
      <c r="AB886" s="53"/>
      <c r="AC886" s="53"/>
      <c r="AD886" s="53"/>
    </row>
    <row r="887" spans="1:30" ht="13.5" customHeight="1" x14ac:dyDescent="0.25">
      <c r="A887" s="53"/>
      <c r="B887" s="53"/>
      <c r="C887" s="53"/>
      <c r="D887" s="53"/>
      <c r="E887" s="53"/>
      <c r="F887" s="53"/>
      <c r="G887" s="53"/>
      <c r="H887" s="53"/>
      <c r="I887" s="53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  <c r="AA887" s="53"/>
      <c r="AB887" s="53"/>
      <c r="AC887" s="53"/>
      <c r="AD887" s="53"/>
    </row>
    <row r="888" spans="1:30" ht="13.5" customHeight="1" x14ac:dyDescent="0.25">
      <c r="A888" s="53"/>
      <c r="B888" s="53"/>
      <c r="C888" s="53"/>
      <c r="D888" s="53"/>
      <c r="E888" s="5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  <c r="AA888" s="53"/>
      <c r="AB888" s="53"/>
      <c r="AC888" s="53"/>
      <c r="AD888" s="53"/>
    </row>
    <row r="889" spans="1:30" ht="13.5" customHeight="1" x14ac:dyDescent="0.25">
      <c r="A889" s="53"/>
      <c r="B889" s="53"/>
      <c r="C889" s="53"/>
      <c r="D889" s="53"/>
      <c r="E889" s="53"/>
      <c r="F889" s="53"/>
      <c r="G889" s="53"/>
      <c r="H889" s="53"/>
      <c r="I889" s="53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  <c r="AA889" s="53"/>
      <c r="AB889" s="53"/>
      <c r="AC889" s="53"/>
      <c r="AD889" s="53"/>
    </row>
    <row r="890" spans="1:30" ht="13.5" customHeight="1" x14ac:dyDescent="0.25">
      <c r="A890" s="53"/>
      <c r="B890" s="53"/>
      <c r="C890" s="53"/>
      <c r="D890" s="53"/>
      <c r="E890" s="5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  <c r="AA890" s="53"/>
      <c r="AB890" s="53"/>
      <c r="AC890" s="53"/>
      <c r="AD890" s="53"/>
    </row>
    <row r="891" spans="1:30" ht="13.5" customHeight="1" x14ac:dyDescent="0.25">
      <c r="A891" s="53"/>
      <c r="B891" s="53"/>
      <c r="C891" s="53"/>
      <c r="D891" s="53"/>
      <c r="E891" s="53"/>
      <c r="F891" s="53"/>
      <c r="G891" s="53"/>
      <c r="H891" s="53"/>
      <c r="I891" s="53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  <c r="AA891" s="53"/>
      <c r="AB891" s="53"/>
      <c r="AC891" s="53"/>
      <c r="AD891" s="53"/>
    </row>
    <row r="892" spans="1:30" ht="13.5" customHeight="1" x14ac:dyDescent="0.25">
      <c r="A892" s="53"/>
      <c r="B892" s="53"/>
      <c r="C892" s="53"/>
      <c r="D892" s="53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  <c r="AA892" s="53"/>
      <c r="AB892" s="53"/>
      <c r="AC892" s="53"/>
      <c r="AD892" s="53"/>
    </row>
    <row r="893" spans="1:30" ht="13.5" customHeight="1" x14ac:dyDescent="0.25">
      <c r="A893" s="53"/>
      <c r="B893" s="53"/>
      <c r="C893" s="53"/>
      <c r="D893" s="53"/>
      <c r="E893" s="53"/>
      <c r="F893" s="53"/>
      <c r="G893" s="53"/>
      <c r="H893" s="53"/>
      <c r="I893" s="53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  <c r="AA893" s="53"/>
      <c r="AB893" s="53"/>
      <c r="AC893" s="53"/>
      <c r="AD893" s="53"/>
    </row>
    <row r="894" spans="1:30" ht="13.5" customHeight="1" x14ac:dyDescent="0.25">
      <c r="A894" s="53"/>
      <c r="B894" s="53"/>
      <c r="C894" s="53"/>
      <c r="D894" s="53"/>
      <c r="E894" s="5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  <c r="AA894" s="53"/>
      <c r="AB894" s="53"/>
      <c r="AC894" s="53"/>
      <c r="AD894" s="53"/>
    </row>
    <row r="895" spans="1:30" ht="13.5" customHeight="1" x14ac:dyDescent="0.25">
      <c r="A895" s="53"/>
      <c r="B895" s="53"/>
      <c r="C895" s="53"/>
      <c r="D895" s="53"/>
      <c r="E895" s="53"/>
      <c r="F895" s="53"/>
      <c r="G895" s="53"/>
      <c r="H895" s="53"/>
      <c r="I895" s="53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  <c r="AA895" s="53"/>
      <c r="AB895" s="53"/>
      <c r="AC895" s="53"/>
      <c r="AD895" s="53"/>
    </row>
    <row r="896" spans="1:30" ht="13.5" customHeight="1" x14ac:dyDescent="0.25">
      <c r="A896" s="53"/>
      <c r="B896" s="53"/>
      <c r="C896" s="53"/>
      <c r="D896" s="53"/>
      <c r="E896" s="5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  <c r="AA896" s="53"/>
      <c r="AB896" s="53"/>
      <c r="AC896" s="53"/>
      <c r="AD896" s="53"/>
    </row>
    <row r="897" spans="1:30" ht="13.5" customHeight="1" x14ac:dyDescent="0.25">
      <c r="A897" s="53"/>
      <c r="B897" s="53"/>
      <c r="C897" s="53"/>
      <c r="D897" s="53"/>
      <c r="E897" s="53"/>
      <c r="F897" s="53"/>
      <c r="G897" s="53"/>
      <c r="H897" s="53"/>
      <c r="I897" s="53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  <c r="AA897" s="53"/>
      <c r="AB897" s="53"/>
      <c r="AC897" s="53"/>
      <c r="AD897" s="53"/>
    </row>
    <row r="898" spans="1:30" ht="13.5" customHeight="1" x14ac:dyDescent="0.25">
      <c r="A898" s="53"/>
      <c r="B898" s="53"/>
      <c r="C898" s="53"/>
      <c r="D898" s="53"/>
      <c r="E898" s="53"/>
      <c r="F898" s="53"/>
      <c r="G898" s="53"/>
      <c r="H898" s="53"/>
      <c r="I898" s="53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  <c r="AA898" s="53"/>
      <c r="AB898" s="53"/>
      <c r="AC898" s="53"/>
      <c r="AD898" s="53"/>
    </row>
    <row r="899" spans="1:30" ht="13.5" customHeight="1" x14ac:dyDescent="0.25">
      <c r="A899" s="53"/>
      <c r="B899" s="53"/>
      <c r="C899" s="53"/>
      <c r="D899" s="53"/>
      <c r="E899" s="53"/>
      <c r="F899" s="53"/>
      <c r="G899" s="53"/>
      <c r="H899" s="53"/>
      <c r="I899" s="53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  <c r="AA899" s="53"/>
      <c r="AB899" s="53"/>
      <c r="AC899" s="53"/>
      <c r="AD899" s="53"/>
    </row>
    <row r="900" spans="1:30" ht="13.5" customHeight="1" x14ac:dyDescent="0.25">
      <c r="A900" s="53"/>
      <c r="B900" s="53"/>
      <c r="C900" s="53"/>
      <c r="D900" s="53"/>
      <c r="E900" s="53"/>
      <c r="F900" s="53"/>
      <c r="G900" s="53"/>
      <c r="H900" s="53"/>
      <c r="I900" s="53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  <c r="AA900" s="53"/>
      <c r="AB900" s="53"/>
      <c r="AC900" s="53"/>
      <c r="AD900" s="53"/>
    </row>
    <row r="901" spans="1:30" ht="13.5" customHeight="1" x14ac:dyDescent="0.25">
      <c r="A901" s="53"/>
      <c r="B901" s="53"/>
      <c r="C901" s="53"/>
      <c r="D901" s="53"/>
      <c r="E901" s="53"/>
      <c r="F901" s="53"/>
      <c r="G901" s="53"/>
      <c r="H901" s="53"/>
      <c r="I901" s="53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  <c r="AA901" s="53"/>
      <c r="AB901" s="53"/>
      <c r="AC901" s="53"/>
      <c r="AD901" s="53"/>
    </row>
    <row r="902" spans="1:30" ht="13.5" customHeight="1" x14ac:dyDescent="0.25">
      <c r="A902" s="53"/>
      <c r="B902" s="53"/>
      <c r="C902" s="53"/>
      <c r="D902" s="53"/>
      <c r="E902" s="53"/>
      <c r="F902" s="53"/>
      <c r="G902" s="53"/>
      <c r="H902" s="53"/>
      <c r="I902" s="53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  <c r="AA902" s="53"/>
      <c r="AB902" s="53"/>
      <c r="AC902" s="53"/>
      <c r="AD902" s="53"/>
    </row>
    <row r="903" spans="1:30" ht="13.5" customHeight="1" x14ac:dyDescent="0.25">
      <c r="A903" s="53"/>
      <c r="B903" s="53"/>
      <c r="C903" s="53"/>
      <c r="D903" s="53"/>
      <c r="E903" s="53"/>
      <c r="F903" s="53"/>
      <c r="G903" s="53"/>
      <c r="H903" s="53"/>
      <c r="I903" s="53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  <c r="AA903" s="53"/>
      <c r="AB903" s="53"/>
      <c r="AC903" s="53"/>
      <c r="AD903" s="53"/>
    </row>
    <row r="904" spans="1:30" ht="13.5" customHeight="1" x14ac:dyDescent="0.25">
      <c r="A904" s="53"/>
      <c r="B904" s="53"/>
      <c r="C904" s="53"/>
      <c r="D904" s="53"/>
      <c r="E904" s="53"/>
      <c r="F904" s="53"/>
      <c r="G904" s="53"/>
      <c r="H904" s="53"/>
      <c r="I904" s="53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  <c r="AA904" s="53"/>
      <c r="AB904" s="53"/>
      <c r="AC904" s="53"/>
      <c r="AD904" s="53"/>
    </row>
    <row r="905" spans="1:30" ht="13.5" customHeight="1" x14ac:dyDescent="0.25">
      <c r="A905" s="53"/>
      <c r="B905" s="53"/>
      <c r="C905" s="53"/>
      <c r="D905" s="53"/>
      <c r="E905" s="53"/>
      <c r="F905" s="53"/>
      <c r="G905" s="53"/>
      <c r="H905" s="53"/>
      <c r="I905" s="53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  <c r="AA905" s="53"/>
      <c r="AB905" s="53"/>
      <c r="AC905" s="53"/>
      <c r="AD905" s="53"/>
    </row>
    <row r="906" spans="1:30" ht="13.5" customHeight="1" x14ac:dyDescent="0.25">
      <c r="A906" s="53"/>
      <c r="B906" s="53"/>
      <c r="C906" s="53"/>
      <c r="D906" s="53"/>
      <c r="E906" s="53"/>
      <c r="F906" s="53"/>
      <c r="G906" s="53"/>
      <c r="H906" s="53"/>
      <c r="I906" s="53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  <c r="AA906" s="53"/>
      <c r="AB906" s="53"/>
      <c r="AC906" s="53"/>
      <c r="AD906" s="53"/>
    </row>
    <row r="907" spans="1:30" ht="13.5" customHeight="1" x14ac:dyDescent="0.25">
      <c r="A907" s="53"/>
      <c r="B907" s="53"/>
      <c r="C907" s="53"/>
      <c r="D907" s="53"/>
      <c r="E907" s="53"/>
      <c r="F907" s="53"/>
      <c r="G907" s="53"/>
      <c r="H907" s="53"/>
      <c r="I907" s="53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  <c r="AA907" s="53"/>
      <c r="AB907" s="53"/>
      <c r="AC907" s="53"/>
      <c r="AD907" s="53"/>
    </row>
    <row r="908" spans="1:30" ht="13.5" customHeight="1" x14ac:dyDescent="0.25">
      <c r="A908" s="53"/>
      <c r="B908" s="53"/>
      <c r="C908" s="53"/>
      <c r="D908" s="53"/>
      <c r="E908" s="53"/>
      <c r="F908" s="53"/>
      <c r="G908" s="53"/>
      <c r="H908" s="53"/>
      <c r="I908" s="53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  <c r="AA908" s="53"/>
      <c r="AB908" s="53"/>
      <c r="AC908" s="53"/>
      <c r="AD908" s="53"/>
    </row>
    <row r="909" spans="1:30" ht="13.5" customHeight="1" x14ac:dyDescent="0.25">
      <c r="A909" s="53"/>
      <c r="B909" s="53"/>
      <c r="C909" s="53"/>
      <c r="D909" s="53"/>
      <c r="E909" s="53"/>
      <c r="F909" s="53"/>
      <c r="G909" s="53"/>
      <c r="H909" s="53"/>
      <c r="I909" s="53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  <c r="AA909" s="53"/>
      <c r="AB909" s="53"/>
      <c r="AC909" s="53"/>
      <c r="AD909" s="53"/>
    </row>
    <row r="910" spans="1:30" ht="13.5" customHeight="1" x14ac:dyDescent="0.25">
      <c r="A910" s="53"/>
      <c r="B910" s="53"/>
      <c r="C910" s="53"/>
      <c r="D910" s="53"/>
      <c r="E910" s="53"/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  <c r="AA910" s="53"/>
      <c r="AB910" s="53"/>
      <c r="AC910" s="53"/>
      <c r="AD910" s="53"/>
    </row>
    <row r="911" spans="1:30" ht="13.5" customHeight="1" x14ac:dyDescent="0.25">
      <c r="A911" s="53"/>
      <c r="B911" s="53"/>
      <c r="C911" s="53"/>
      <c r="D911" s="53"/>
      <c r="E911" s="53"/>
      <c r="F911" s="53"/>
      <c r="G911" s="53"/>
      <c r="H911" s="53"/>
      <c r="I911" s="53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  <c r="AA911" s="53"/>
      <c r="AB911" s="53"/>
      <c r="AC911" s="53"/>
      <c r="AD911" s="53"/>
    </row>
    <row r="912" spans="1:30" ht="13.5" customHeight="1" x14ac:dyDescent="0.25">
      <c r="A912" s="53"/>
      <c r="B912" s="53"/>
      <c r="C912" s="53"/>
      <c r="D912" s="53"/>
      <c r="E912" s="5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  <c r="AA912" s="53"/>
      <c r="AB912" s="53"/>
      <c r="AC912" s="53"/>
      <c r="AD912" s="53"/>
    </row>
    <row r="913" spans="1:30" ht="13.5" customHeight="1" x14ac:dyDescent="0.25">
      <c r="A913" s="53"/>
      <c r="B913" s="53"/>
      <c r="C913" s="53"/>
      <c r="D913" s="53"/>
      <c r="E913" s="53"/>
      <c r="F913" s="53"/>
      <c r="G913" s="53"/>
      <c r="H913" s="53"/>
      <c r="I913" s="53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  <c r="AA913" s="53"/>
      <c r="AB913" s="53"/>
      <c r="AC913" s="53"/>
      <c r="AD913" s="53"/>
    </row>
    <row r="914" spans="1:30" ht="13.5" customHeight="1" x14ac:dyDescent="0.25">
      <c r="A914" s="53"/>
      <c r="B914" s="53"/>
      <c r="C914" s="53"/>
      <c r="D914" s="53"/>
      <c r="E914" s="5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  <c r="AA914" s="53"/>
      <c r="AB914" s="53"/>
      <c r="AC914" s="53"/>
      <c r="AD914" s="53"/>
    </row>
    <row r="915" spans="1:30" ht="13.5" customHeight="1" x14ac:dyDescent="0.25">
      <c r="A915" s="53"/>
      <c r="B915" s="53"/>
      <c r="C915" s="53"/>
      <c r="D915" s="53"/>
      <c r="E915" s="53"/>
      <c r="F915" s="53"/>
      <c r="G915" s="53"/>
      <c r="H915" s="53"/>
      <c r="I915" s="53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  <c r="AA915" s="53"/>
      <c r="AB915" s="53"/>
      <c r="AC915" s="53"/>
      <c r="AD915" s="53"/>
    </row>
    <row r="916" spans="1:30" ht="13.5" customHeight="1" x14ac:dyDescent="0.25">
      <c r="A916" s="53"/>
      <c r="B916" s="53"/>
      <c r="C916" s="53"/>
      <c r="D916" s="53"/>
      <c r="E916" s="5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  <c r="AA916" s="53"/>
      <c r="AB916" s="53"/>
      <c r="AC916" s="53"/>
      <c r="AD916" s="53"/>
    </row>
    <row r="917" spans="1:30" ht="13.5" customHeight="1" x14ac:dyDescent="0.25">
      <c r="A917" s="53"/>
      <c r="B917" s="53"/>
      <c r="C917" s="53"/>
      <c r="D917" s="53"/>
      <c r="E917" s="53"/>
      <c r="F917" s="53"/>
      <c r="G917" s="53"/>
      <c r="H917" s="53"/>
      <c r="I917" s="53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  <c r="AA917" s="53"/>
      <c r="AB917" s="53"/>
      <c r="AC917" s="53"/>
      <c r="AD917" s="53"/>
    </row>
    <row r="918" spans="1:30" ht="13.5" customHeight="1" x14ac:dyDescent="0.25">
      <c r="A918" s="53"/>
      <c r="B918" s="53"/>
      <c r="C918" s="53"/>
      <c r="D918" s="53"/>
      <c r="E918" s="5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  <c r="AA918" s="53"/>
      <c r="AB918" s="53"/>
      <c r="AC918" s="53"/>
      <c r="AD918" s="53"/>
    </row>
    <row r="919" spans="1:30" ht="13.5" customHeight="1" x14ac:dyDescent="0.25">
      <c r="A919" s="53"/>
      <c r="B919" s="53"/>
      <c r="C919" s="53"/>
      <c r="D919" s="53"/>
      <c r="E919" s="53"/>
      <c r="F919" s="53"/>
      <c r="G919" s="53"/>
      <c r="H919" s="53"/>
      <c r="I919" s="53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  <c r="AA919" s="53"/>
      <c r="AB919" s="53"/>
      <c r="AC919" s="53"/>
      <c r="AD919" s="53"/>
    </row>
    <row r="920" spans="1:30" ht="13.5" customHeight="1" x14ac:dyDescent="0.25">
      <c r="A920" s="53"/>
      <c r="B920" s="53"/>
      <c r="C920" s="53"/>
      <c r="D920" s="53"/>
      <c r="E920" s="53"/>
      <c r="F920" s="53"/>
      <c r="G920" s="53"/>
      <c r="H920" s="53"/>
      <c r="I920" s="53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  <c r="AA920" s="53"/>
      <c r="AB920" s="53"/>
      <c r="AC920" s="53"/>
      <c r="AD920" s="53"/>
    </row>
    <row r="921" spans="1:30" ht="13.5" customHeight="1" x14ac:dyDescent="0.25">
      <c r="A921" s="53"/>
      <c r="B921" s="53"/>
      <c r="C921" s="53"/>
      <c r="D921" s="53"/>
      <c r="E921" s="53"/>
      <c r="F921" s="53"/>
      <c r="G921" s="53"/>
      <c r="H921" s="53"/>
      <c r="I921" s="53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  <c r="AA921" s="53"/>
      <c r="AB921" s="53"/>
      <c r="AC921" s="53"/>
      <c r="AD921" s="53"/>
    </row>
    <row r="922" spans="1:30" ht="13.5" customHeight="1" x14ac:dyDescent="0.25">
      <c r="A922" s="53"/>
      <c r="B922" s="53"/>
      <c r="C922" s="53"/>
      <c r="D922" s="53"/>
      <c r="E922" s="53"/>
      <c r="F922" s="53"/>
      <c r="G922" s="53"/>
      <c r="H922" s="53"/>
      <c r="I922" s="53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  <c r="AA922" s="53"/>
      <c r="AB922" s="53"/>
      <c r="AC922" s="53"/>
      <c r="AD922" s="53"/>
    </row>
    <row r="923" spans="1:30" ht="13.5" customHeight="1" x14ac:dyDescent="0.25">
      <c r="A923" s="53"/>
      <c r="B923" s="53"/>
      <c r="C923" s="53"/>
      <c r="D923" s="53"/>
      <c r="E923" s="53"/>
      <c r="F923" s="53"/>
      <c r="G923" s="53"/>
      <c r="H923" s="53"/>
      <c r="I923" s="53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  <c r="AA923" s="53"/>
      <c r="AB923" s="53"/>
      <c r="AC923" s="53"/>
      <c r="AD923" s="53"/>
    </row>
    <row r="924" spans="1:30" ht="13.5" customHeight="1" x14ac:dyDescent="0.25">
      <c r="A924" s="53"/>
      <c r="B924" s="53"/>
      <c r="C924" s="53"/>
      <c r="D924" s="53"/>
      <c r="E924" s="53"/>
      <c r="F924" s="53"/>
      <c r="G924" s="53"/>
      <c r="H924" s="53"/>
      <c r="I924" s="53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  <c r="AA924" s="53"/>
      <c r="AB924" s="53"/>
      <c r="AC924" s="53"/>
      <c r="AD924" s="53"/>
    </row>
    <row r="925" spans="1:30" ht="13.5" customHeight="1" x14ac:dyDescent="0.25">
      <c r="A925" s="53"/>
      <c r="B925" s="53"/>
      <c r="C925" s="53"/>
      <c r="D925" s="53"/>
      <c r="E925" s="53"/>
      <c r="F925" s="53"/>
      <c r="G925" s="53"/>
      <c r="H925" s="53"/>
      <c r="I925" s="53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  <c r="AA925" s="53"/>
      <c r="AB925" s="53"/>
      <c r="AC925" s="53"/>
      <c r="AD925" s="53"/>
    </row>
    <row r="926" spans="1:30" ht="13.5" customHeight="1" x14ac:dyDescent="0.25">
      <c r="A926" s="53"/>
      <c r="B926" s="53"/>
      <c r="C926" s="53"/>
      <c r="D926" s="53"/>
      <c r="E926" s="53"/>
      <c r="F926" s="53"/>
      <c r="G926" s="53"/>
      <c r="H926" s="53"/>
      <c r="I926" s="53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  <c r="AA926" s="53"/>
      <c r="AB926" s="53"/>
      <c r="AC926" s="53"/>
      <c r="AD926" s="53"/>
    </row>
    <row r="927" spans="1:30" ht="13.5" customHeight="1" x14ac:dyDescent="0.25">
      <c r="A927" s="53"/>
      <c r="B927" s="53"/>
      <c r="C927" s="53"/>
      <c r="D927" s="53"/>
      <c r="E927" s="53"/>
      <c r="F927" s="53"/>
      <c r="G927" s="53"/>
      <c r="H927" s="53"/>
      <c r="I927" s="53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  <c r="AA927" s="53"/>
      <c r="AB927" s="53"/>
      <c r="AC927" s="53"/>
      <c r="AD927" s="53"/>
    </row>
    <row r="928" spans="1:30" ht="13.5" customHeight="1" x14ac:dyDescent="0.25">
      <c r="A928" s="53"/>
      <c r="B928" s="53"/>
      <c r="C928" s="53"/>
      <c r="D928" s="53"/>
      <c r="E928" s="53"/>
      <c r="F928" s="53"/>
      <c r="G928" s="53"/>
      <c r="H928" s="53"/>
      <c r="I928" s="53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  <c r="AA928" s="53"/>
      <c r="AB928" s="53"/>
      <c r="AC928" s="53"/>
      <c r="AD928" s="53"/>
    </row>
    <row r="929" spans="1:30" ht="13.5" customHeight="1" x14ac:dyDescent="0.25">
      <c r="A929" s="53"/>
      <c r="B929" s="53"/>
      <c r="C929" s="53"/>
      <c r="D929" s="53"/>
      <c r="E929" s="53"/>
      <c r="F929" s="53"/>
      <c r="G929" s="53"/>
      <c r="H929" s="53"/>
      <c r="I929" s="53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  <c r="AA929" s="53"/>
      <c r="AB929" s="53"/>
      <c r="AC929" s="53"/>
      <c r="AD929" s="53"/>
    </row>
    <row r="930" spans="1:30" ht="13.5" customHeight="1" x14ac:dyDescent="0.25">
      <c r="A930" s="53"/>
      <c r="B930" s="53"/>
      <c r="C930" s="53"/>
      <c r="D930" s="53"/>
      <c r="E930" s="53"/>
      <c r="F930" s="53"/>
      <c r="G930" s="53"/>
      <c r="H930" s="53"/>
      <c r="I930" s="53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  <c r="AA930" s="53"/>
      <c r="AB930" s="53"/>
      <c r="AC930" s="53"/>
      <c r="AD930" s="53"/>
    </row>
    <row r="931" spans="1:30" ht="13.5" customHeight="1" x14ac:dyDescent="0.25">
      <c r="A931" s="53"/>
      <c r="B931" s="53"/>
      <c r="C931" s="53"/>
      <c r="D931" s="53"/>
      <c r="E931" s="53"/>
      <c r="F931" s="53"/>
      <c r="G931" s="53"/>
      <c r="H931" s="53"/>
      <c r="I931" s="53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  <c r="AA931" s="53"/>
      <c r="AB931" s="53"/>
      <c r="AC931" s="53"/>
      <c r="AD931" s="53"/>
    </row>
    <row r="932" spans="1:30" ht="13.5" customHeight="1" x14ac:dyDescent="0.25">
      <c r="A932" s="53"/>
      <c r="B932" s="53"/>
      <c r="C932" s="53"/>
      <c r="D932" s="53"/>
      <c r="E932" s="53"/>
      <c r="F932" s="53"/>
      <c r="G932" s="53"/>
      <c r="H932" s="53"/>
      <c r="I932" s="53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  <c r="AA932" s="53"/>
      <c r="AB932" s="53"/>
      <c r="AC932" s="53"/>
      <c r="AD932" s="53"/>
    </row>
    <row r="933" spans="1:30" ht="13.5" customHeight="1" x14ac:dyDescent="0.25">
      <c r="A933" s="53"/>
      <c r="B933" s="53"/>
      <c r="C933" s="53"/>
      <c r="D933" s="53"/>
      <c r="E933" s="53"/>
      <c r="F933" s="53"/>
      <c r="G933" s="53"/>
      <c r="H933" s="53"/>
      <c r="I933" s="53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  <c r="AA933" s="53"/>
      <c r="AB933" s="53"/>
      <c r="AC933" s="53"/>
      <c r="AD933" s="53"/>
    </row>
    <row r="934" spans="1:30" ht="13.5" customHeight="1" x14ac:dyDescent="0.25">
      <c r="A934" s="53"/>
      <c r="B934" s="53"/>
      <c r="C934" s="53"/>
      <c r="D934" s="53"/>
      <c r="E934" s="53"/>
      <c r="F934" s="53"/>
      <c r="G934" s="53"/>
      <c r="H934" s="53"/>
      <c r="I934" s="53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  <c r="AA934" s="53"/>
      <c r="AB934" s="53"/>
      <c r="AC934" s="53"/>
      <c r="AD934" s="53"/>
    </row>
    <row r="935" spans="1:30" ht="13.5" customHeight="1" x14ac:dyDescent="0.25">
      <c r="A935" s="53"/>
      <c r="B935" s="53"/>
      <c r="C935" s="53"/>
      <c r="D935" s="53"/>
      <c r="E935" s="53"/>
      <c r="F935" s="53"/>
      <c r="G935" s="53"/>
      <c r="H935" s="53"/>
      <c r="I935" s="53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  <c r="AA935" s="53"/>
      <c r="AB935" s="53"/>
      <c r="AC935" s="53"/>
      <c r="AD935" s="53"/>
    </row>
    <row r="936" spans="1:30" ht="13.5" customHeight="1" x14ac:dyDescent="0.25">
      <c r="A936" s="53"/>
      <c r="B936" s="53"/>
      <c r="C936" s="53"/>
      <c r="D936" s="53"/>
      <c r="E936" s="53"/>
      <c r="F936" s="53"/>
      <c r="G936" s="53"/>
      <c r="H936" s="53"/>
      <c r="I936" s="53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  <c r="AA936" s="53"/>
      <c r="AB936" s="53"/>
      <c r="AC936" s="53"/>
      <c r="AD936" s="53"/>
    </row>
    <row r="937" spans="1:30" ht="13.5" customHeight="1" x14ac:dyDescent="0.25">
      <c r="A937" s="53"/>
      <c r="B937" s="53"/>
      <c r="C937" s="53"/>
      <c r="D937" s="53"/>
      <c r="E937" s="53"/>
      <c r="F937" s="53"/>
      <c r="G937" s="53"/>
      <c r="H937" s="53"/>
      <c r="I937" s="53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  <c r="AA937" s="53"/>
      <c r="AB937" s="53"/>
      <c r="AC937" s="53"/>
      <c r="AD937" s="53"/>
    </row>
    <row r="938" spans="1:30" ht="13.5" customHeight="1" x14ac:dyDescent="0.25">
      <c r="A938" s="53"/>
      <c r="B938" s="53"/>
      <c r="C938" s="53"/>
      <c r="D938" s="53"/>
      <c r="E938" s="53"/>
      <c r="F938" s="53"/>
      <c r="G938" s="53"/>
      <c r="H938" s="53"/>
      <c r="I938" s="53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  <c r="AA938" s="53"/>
      <c r="AB938" s="53"/>
      <c r="AC938" s="53"/>
      <c r="AD938" s="53"/>
    </row>
    <row r="939" spans="1:30" ht="13.5" customHeight="1" x14ac:dyDescent="0.25">
      <c r="A939" s="53"/>
      <c r="B939" s="53"/>
      <c r="C939" s="53"/>
      <c r="D939" s="53"/>
      <c r="E939" s="53"/>
      <c r="F939" s="53"/>
      <c r="G939" s="53"/>
      <c r="H939" s="53"/>
      <c r="I939" s="53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  <c r="AA939" s="53"/>
      <c r="AB939" s="53"/>
      <c r="AC939" s="53"/>
      <c r="AD939" s="53"/>
    </row>
    <row r="940" spans="1:30" ht="13.5" customHeight="1" x14ac:dyDescent="0.25">
      <c r="A940" s="53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  <c r="AA940" s="53"/>
      <c r="AB940" s="53"/>
      <c r="AC940" s="53"/>
      <c r="AD940" s="53"/>
    </row>
    <row r="941" spans="1:30" ht="13.5" customHeight="1" x14ac:dyDescent="0.25">
      <c r="A941" s="53"/>
      <c r="B941" s="53"/>
      <c r="C941" s="53"/>
      <c r="D941" s="53"/>
      <c r="E941" s="53"/>
      <c r="F941" s="53"/>
      <c r="G941" s="53"/>
      <c r="H941" s="53"/>
      <c r="I941" s="53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  <c r="AA941" s="53"/>
      <c r="AB941" s="53"/>
      <c r="AC941" s="53"/>
      <c r="AD941" s="53"/>
    </row>
    <row r="942" spans="1:30" ht="13.5" customHeight="1" x14ac:dyDescent="0.25">
      <c r="A942" s="53"/>
      <c r="B942" s="53"/>
      <c r="C942" s="53"/>
      <c r="D942" s="53"/>
      <c r="E942" s="53"/>
      <c r="F942" s="53"/>
      <c r="G942" s="53"/>
      <c r="H942" s="53"/>
      <c r="I942" s="53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  <c r="AA942" s="53"/>
      <c r="AB942" s="53"/>
      <c r="AC942" s="53"/>
      <c r="AD942" s="53"/>
    </row>
    <row r="943" spans="1:30" ht="13.5" customHeight="1" x14ac:dyDescent="0.25">
      <c r="A943" s="53"/>
      <c r="B943" s="53"/>
      <c r="C943" s="53"/>
      <c r="D943" s="53"/>
      <c r="E943" s="53"/>
      <c r="F943" s="53"/>
      <c r="G943" s="53"/>
      <c r="H943" s="53"/>
      <c r="I943" s="53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  <c r="AA943" s="53"/>
      <c r="AB943" s="53"/>
      <c r="AC943" s="53"/>
      <c r="AD943" s="53"/>
    </row>
    <row r="944" spans="1:30" ht="13.5" customHeight="1" x14ac:dyDescent="0.25">
      <c r="A944" s="53"/>
      <c r="B944" s="53"/>
      <c r="C944" s="53"/>
      <c r="D944" s="53"/>
      <c r="E944" s="53"/>
      <c r="F944" s="53"/>
      <c r="G944" s="53"/>
      <c r="H944" s="53"/>
      <c r="I944" s="53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  <c r="AA944" s="53"/>
      <c r="AB944" s="53"/>
      <c r="AC944" s="53"/>
      <c r="AD944" s="53"/>
    </row>
    <row r="945" spans="1:30" ht="13.5" customHeight="1" x14ac:dyDescent="0.25">
      <c r="A945" s="53"/>
      <c r="B945" s="53"/>
      <c r="C945" s="53"/>
      <c r="D945" s="53"/>
      <c r="E945" s="53"/>
      <c r="F945" s="53"/>
      <c r="G945" s="53"/>
      <c r="H945" s="53"/>
      <c r="I945" s="53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  <c r="AA945" s="53"/>
      <c r="AB945" s="53"/>
      <c r="AC945" s="53"/>
      <c r="AD945" s="53"/>
    </row>
    <row r="946" spans="1:30" ht="13.5" customHeight="1" x14ac:dyDescent="0.25">
      <c r="A946" s="53"/>
      <c r="B946" s="53"/>
      <c r="C946" s="53"/>
      <c r="D946" s="53"/>
      <c r="E946" s="53"/>
      <c r="F946" s="53"/>
      <c r="G946" s="53"/>
      <c r="H946" s="53"/>
      <c r="I946" s="53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  <c r="AA946" s="53"/>
      <c r="AB946" s="53"/>
      <c r="AC946" s="53"/>
      <c r="AD946" s="53"/>
    </row>
    <row r="947" spans="1:30" ht="13.5" customHeight="1" x14ac:dyDescent="0.25">
      <c r="A947" s="53"/>
      <c r="B947" s="53"/>
      <c r="C947" s="53"/>
      <c r="D947" s="53"/>
      <c r="E947" s="53"/>
      <c r="F947" s="53"/>
      <c r="G947" s="53"/>
      <c r="H947" s="53"/>
      <c r="I947" s="53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  <c r="AA947" s="53"/>
      <c r="AB947" s="53"/>
      <c r="AC947" s="53"/>
      <c r="AD947" s="53"/>
    </row>
    <row r="948" spans="1:30" ht="13.5" customHeight="1" x14ac:dyDescent="0.25">
      <c r="A948" s="53"/>
      <c r="B948" s="53"/>
      <c r="C948" s="53"/>
      <c r="D948" s="53"/>
      <c r="E948" s="53"/>
      <c r="F948" s="53"/>
      <c r="G948" s="53"/>
      <c r="H948" s="53"/>
      <c r="I948" s="53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  <c r="AA948" s="53"/>
      <c r="AB948" s="53"/>
      <c r="AC948" s="53"/>
      <c r="AD948" s="53"/>
    </row>
    <row r="949" spans="1:30" ht="13.5" customHeight="1" x14ac:dyDescent="0.25">
      <c r="A949" s="53"/>
      <c r="B949" s="53"/>
      <c r="C949" s="53"/>
      <c r="D949" s="53"/>
      <c r="E949" s="53"/>
      <c r="F949" s="53"/>
      <c r="G949" s="53"/>
      <c r="H949" s="53"/>
      <c r="I949" s="53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  <c r="AA949" s="53"/>
      <c r="AB949" s="53"/>
      <c r="AC949" s="53"/>
      <c r="AD949" s="53"/>
    </row>
    <row r="950" spans="1:30" ht="13.5" customHeight="1" x14ac:dyDescent="0.25">
      <c r="A950" s="53"/>
      <c r="B950" s="53"/>
      <c r="C950" s="53"/>
      <c r="D950" s="53"/>
      <c r="E950" s="53"/>
      <c r="F950" s="53"/>
      <c r="G950" s="53"/>
      <c r="H950" s="53"/>
      <c r="I950" s="53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  <c r="AA950" s="53"/>
      <c r="AB950" s="53"/>
      <c r="AC950" s="53"/>
      <c r="AD950" s="53"/>
    </row>
    <row r="951" spans="1:30" ht="13.5" customHeight="1" x14ac:dyDescent="0.25">
      <c r="A951" s="53"/>
      <c r="B951" s="53"/>
      <c r="C951" s="53"/>
      <c r="D951" s="53"/>
      <c r="E951" s="53"/>
      <c r="F951" s="53"/>
      <c r="G951" s="53"/>
      <c r="H951" s="53"/>
      <c r="I951" s="53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  <c r="AA951" s="53"/>
      <c r="AB951" s="53"/>
      <c r="AC951" s="53"/>
      <c r="AD951" s="53"/>
    </row>
    <row r="952" spans="1:30" ht="13.5" customHeight="1" x14ac:dyDescent="0.25">
      <c r="A952" s="53"/>
      <c r="B952" s="53"/>
      <c r="C952" s="53"/>
      <c r="D952" s="53"/>
      <c r="E952" s="53"/>
      <c r="F952" s="53"/>
      <c r="G952" s="53"/>
      <c r="H952" s="53"/>
      <c r="I952" s="53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  <c r="AA952" s="53"/>
      <c r="AB952" s="53"/>
      <c r="AC952" s="53"/>
      <c r="AD952" s="53"/>
    </row>
    <row r="953" spans="1:30" ht="13.5" customHeight="1" x14ac:dyDescent="0.25">
      <c r="A953" s="53"/>
      <c r="B953" s="53"/>
      <c r="C953" s="53"/>
      <c r="D953" s="53"/>
      <c r="E953" s="53"/>
      <c r="F953" s="53"/>
      <c r="G953" s="53"/>
      <c r="H953" s="53"/>
      <c r="I953" s="53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  <c r="AA953" s="53"/>
      <c r="AB953" s="53"/>
      <c r="AC953" s="53"/>
      <c r="AD953" s="53"/>
    </row>
    <row r="954" spans="1:30" ht="13.5" customHeight="1" x14ac:dyDescent="0.25">
      <c r="A954" s="53"/>
      <c r="B954" s="53"/>
      <c r="C954" s="53"/>
      <c r="D954" s="53"/>
      <c r="E954" s="53"/>
      <c r="F954" s="53"/>
      <c r="G954" s="53"/>
      <c r="H954" s="53"/>
      <c r="I954" s="53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  <c r="AA954" s="53"/>
      <c r="AB954" s="53"/>
      <c r="AC954" s="53"/>
      <c r="AD954" s="53"/>
    </row>
    <row r="955" spans="1:30" ht="13.5" customHeight="1" x14ac:dyDescent="0.25">
      <c r="A955" s="53"/>
      <c r="B955" s="53"/>
      <c r="C955" s="53"/>
      <c r="D955" s="53"/>
      <c r="E955" s="53"/>
      <c r="F955" s="53"/>
      <c r="G955" s="53"/>
      <c r="H955" s="53"/>
      <c r="I955" s="53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  <c r="AA955" s="53"/>
      <c r="AB955" s="53"/>
      <c r="AC955" s="53"/>
      <c r="AD955" s="53"/>
    </row>
    <row r="956" spans="1:30" ht="13.5" customHeight="1" x14ac:dyDescent="0.25">
      <c r="A956" s="53"/>
      <c r="B956" s="53"/>
      <c r="C956" s="53"/>
      <c r="D956" s="53"/>
      <c r="E956" s="53"/>
      <c r="F956" s="53"/>
      <c r="G956" s="53"/>
      <c r="H956" s="53"/>
      <c r="I956" s="53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  <c r="AA956" s="53"/>
      <c r="AB956" s="53"/>
      <c r="AC956" s="53"/>
      <c r="AD956" s="53"/>
    </row>
    <row r="957" spans="1:30" ht="13.5" customHeight="1" x14ac:dyDescent="0.25">
      <c r="A957" s="53"/>
      <c r="B957" s="53"/>
      <c r="C957" s="53"/>
      <c r="D957" s="53"/>
      <c r="E957" s="53"/>
      <c r="F957" s="53"/>
      <c r="G957" s="53"/>
      <c r="H957" s="53"/>
      <c r="I957" s="53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  <c r="AA957" s="53"/>
      <c r="AB957" s="53"/>
      <c r="AC957" s="53"/>
      <c r="AD957" s="53"/>
    </row>
    <row r="958" spans="1:30" ht="13.5" customHeight="1" x14ac:dyDescent="0.25">
      <c r="A958" s="53"/>
      <c r="B958" s="53"/>
      <c r="C958" s="53"/>
      <c r="D958" s="53"/>
      <c r="E958" s="53"/>
      <c r="F958" s="53"/>
      <c r="G958" s="53"/>
      <c r="H958" s="53"/>
      <c r="I958" s="53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  <c r="AA958" s="53"/>
      <c r="AB958" s="53"/>
      <c r="AC958" s="53"/>
      <c r="AD958" s="53"/>
    </row>
    <row r="959" spans="1:30" ht="13.5" customHeight="1" x14ac:dyDescent="0.25">
      <c r="A959" s="53"/>
      <c r="B959" s="53"/>
      <c r="C959" s="53"/>
      <c r="D959" s="53"/>
      <c r="E959" s="53"/>
      <c r="F959" s="53"/>
      <c r="G959" s="53"/>
      <c r="H959" s="53"/>
      <c r="I959" s="53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  <c r="AA959" s="53"/>
      <c r="AB959" s="53"/>
      <c r="AC959" s="53"/>
      <c r="AD959" s="53"/>
    </row>
    <row r="960" spans="1:30" ht="13.5" customHeight="1" x14ac:dyDescent="0.25">
      <c r="A960" s="53"/>
      <c r="B960" s="53"/>
      <c r="C960" s="53"/>
      <c r="D960" s="53"/>
      <c r="E960" s="53"/>
      <c r="F960" s="53"/>
      <c r="G960" s="53"/>
      <c r="H960" s="53"/>
      <c r="I960" s="53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  <c r="AA960" s="53"/>
      <c r="AB960" s="53"/>
      <c r="AC960" s="53"/>
      <c r="AD960" s="53"/>
    </row>
    <row r="961" spans="1:30" ht="13.5" customHeight="1" x14ac:dyDescent="0.25">
      <c r="A961" s="53"/>
      <c r="B961" s="53"/>
      <c r="C961" s="53"/>
      <c r="D961" s="53"/>
      <c r="E961" s="53"/>
      <c r="F961" s="53"/>
      <c r="G961" s="53"/>
      <c r="H961" s="53"/>
      <c r="I961" s="53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  <c r="AA961" s="53"/>
      <c r="AB961" s="53"/>
      <c r="AC961" s="53"/>
      <c r="AD961" s="53"/>
    </row>
    <row r="962" spans="1:30" ht="13.5" customHeight="1" x14ac:dyDescent="0.25">
      <c r="A962" s="53"/>
      <c r="B962" s="53"/>
      <c r="C962" s="53"/>
      <c r="D962" s="53"/>
      <c r="E962" s="53"/>
      <c r="F962" s="53"/>
      <c r="G962" s="53"/>
      <c r="H962" s="53"/>
      <c r="I962" s="53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  <c r="AA962" s="53"/>
      <c r="AB962" s="53"/>
      <c r="AC962" s="53"/>
      <c r="AD962" s="53"/>
    </row>
    <row r="963" spans="1:30" ht="13.5" customHeight="1" x14ac:dyDescent="0.25">
      <c r="A963" s="53"/>
      <c r="B963" s="53"/>
      <c r="C963" s="53"/>
      <c r="D963" s="53"/>
      <c r="E963" s="53"/>
      <c r="F963" s="53"/>
      <c r="G963" s="53"/>
      <c r="H963" s="53"/>
      <c r="I963" s="53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  <c r="AA963" s="53"/>
      <c r="AB963" s="53"/>
      <c r="AC963" s="53"/>
      <c r="AD963" s="53"/>
    </row>
    <row r="964" spans="1:30" ht="13.5" customHeight="1" x14ac:dyDescent="0.25">
      <c r="A964" s="53"/>
      <c r="B964" s="53"/>
      <c r="C964" s="53"/>
      <c r="D964" s="53"/>
      <c r="E964" s="53"/>
      <c r="F964" s="53"/>
      <c r="G964" s="53"/>
      <c r="H964" s="53"/>
      <c r="I964" s="53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  <c r="AA964" s="53"/>
      <c r="AB964" s="53"/>
      <c r="AC964" s="53"/>
      <c r="AD964" s="53"/>
    </row>
    <row r="965" spans="1:30" ht="13.5" customHeight="1" x14ac:dyDescent="0.25">
      <c r="A965" s="53"/>
      <c r="B965" s="53"/>
      <c r="C965" s="53"/>
      <c r="D965" s="53"/>
      <c r="E965" s="53"/>
      <c r="F965" s="53"/>
      <c r="G965" s="53"/>
      <c r="H965" s="53"/>
      <c r="I965" s="53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  <c r="AA965" s="53"/>
      <c r="AB965" s="53"/>
      <c r="AC965" s="53"/>
      <c r="AD965" s="53"/>
    </row>
    <row r="966" spans="1:30" ht="13.5" customHeight="1" x14ac:dyDescent="0.25">
      <c r="A966" s="53"/>
      <c r="B966" s="53"/>
      <c r="C966" s="53"/>
      <c r="D966" s="53"/>
      <c r="E966" s="53"/>
      <c r="F966" s="53"/>
      <c r="G966" s="53"/>
      <c r="H966" s="53"/>
      <c r="I966" s="53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  <c r="AA966" s="53"/>
      <c r="AB966" s="53"/>
      <c r="AC966" s="53"/>
      <c r="AD966" s="53"/>
    </row>
    <row r="967" spans="1:30" ht="13.5" customHeight="1" x14ac:dyDescent="0.25">
      <c r="A967" s="53"/>
      <c r="B967" s="53"/>
      <c r="C967" s="53"/>
      <c r="D967" s="53"/>
      <c r="E967" s="53"/>
      <c r="F967" s="53"/>
      <c r="G967" s="53"/>
      <c r="H967" s="53"/>
      <c r="I967" s="53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  <c r="AA967" s="53"/>
      <c r="AB967" s="53"/>
      <c r="AC967" s="53"/>
      <c r="AD967" s="53"/>
    </row>
    <row r="968" spans="1:30" ht="13.5" customHeight="1" x14ac:dyDescent="0.25">
      <c r="A968" s="53"/>
      <c r="B968" s="53"/>
      <c r="C968" s="53"/>
      <c r="D968" s="53"/>
      <c r="E968" s="53"/>
      <c r="F968" s="53"/>
      <c r="G968" s="53"/>
      <c r="H968" s="53"/>
      <c r="I968" s="53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  <c r="AA968" s="53"/>
      <c r="AB968" s="53"/>
      <c r="AC968" s="53"/>
      <c r="AD968" s="53"/>
    </row>
    <row r="969" spans="1:30" ht="13.5" customHeight="1" x14ac:dyDescent="0.25">
      <c r="A969" s="53"/>
      <c r="B969" s="53"/>
      <c r="C969" s="53"/>
      <c r="D969" s="53"/>
      <c r="E969" s="53"/>
      <c r="F969" s="53"/>
      <c r="G969" s="53"/>
      <c r="H969" s="53"/>
      <c r="I969" s="53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  <c r="AA969" s="53"/>
      <c r="AB969" s="53"/>
      <c r="AC969" s="53"/>
      <c r="AD969" s="53"/>
    </row>
    <row r="970" spans="1:30" ht="13.5" customHeight="1" x14ac:dyDescent="0.25">
      <c r="A970" s="53"/>
      <c r="B970" s="53"/>
      <c r="C970" s="53"/>
      <c r="D970" s="53"/>
      <c r="E970" s="53"/>
      <c r="F970" s="53"/>
      <c r="G970" s="53"/>
      <c r="H970" s="53"/>
      <c r="I970" s="53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  <c r="AA970" s="53"/>
      <c r="AB970" s="53"/>
      <c r="AC970" s="53"/>
      <c r="AD970" s="53"/>
    </row>
    <row r="971" spans="1:30" ht="13.5" customHeight="1" x14ac:dyDescent="0.25">
      <c r="A971" s="53"/>
      <c r="B971" s="53"/>
      <c r="C971" s="53"/>
      <c r="D971" s="53"/>
      <c r="E971" s="53"/>
      <c r="F971" s="53"/>
      <c r="G971" s="53"/>
      <c r="H971" s="53"/>
      <c r="I971" s="53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  <c r="AA971" s="53"/>
      <c r="AB971" s="53"/>
      <c r="AC971" s="53"/>
      <c r="AD971" s="53"/>
    </row>
    <row r="972" spans="1:30" ht="13.5" customHeight="1" x14ac:dyDescent="0.25">
      <c r="A972" s="53"/>
      <c r="B972" s="53"/>
      <c r="C972" s="53"/>
      <c r="D972" s="53"/>
      <c r="E972" s="53"/>
      <c r="F972" s="53"/>
      <c r="G972" s="53"/>
      <c r="H972" s="53"/>
      <c r="I972" s="53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  <c r="AA972" s="53"/>
      <c r="AB972" s="53"/>
      <c r="AC972" s="53"/>
      <c r="AD972" s="53"/>
    </row>
    <row r="973" spans="1:30" ht="13.5" customHeight="1" x14ac:dyDescent="0.25">
      <c r="A973" s="53"/>
      <c r="B973" s="53"/>
      <c r="C973" s="53"/>
      <c r="D973" s="53"/>
      <c r="E973" s="53"/>
      <c r="F973" s="53"/>
      <c r="G973" s="53"/>
      <c r="H973" s="53"/>
      <c r="I973" s="53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  <c r="AA973" s="53"/>
      <c r="AB973" s="53"/>
      <c r="AC973" s="53"/>
      <c r="AD973" s="53"/>
    </row>
    <row r="974" spans="1:30" ht="13.5" customHeight="1" x14ac:dyDescent="0.25">
      <c r="A974" s="53"/>
      <c r="B974" s="53"/>
      <c r="C974" s="53"/>
      <c r="D974" s="53"/>
      <c r="E974" s="53"/>
      <c r="F974" s="53"/>
      <c r="G974" s="53"/>
      <c r="H974" s="53"/>
      <c r="I974" s="53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  <c r="AA974" s="53"/>
      <c r="AB974" s="53"/>
      <c r="AC974" s="53"/>
      <c r="AD974" s="53"/>
    </row>
    <row r="975" spans="1:30" ht="13.5" customHeight="1" x14ac:dyDescent="0.25">
      <c r="A975" s="53"/>
      <c r="B975" s="53"/>
      <c r="C975" s="53"/>
      <c r="D975" s="53"/>
      <c r="E975" s="53"/>
      <c r="F975" s="53"/>
      <c r="G975" s="53"/>
      <c r="H975" s="53"/>
      <c r="I975" s="53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  <c r="AA975" s="53"/>
      <c r="AB975" s="53"/>
      <c r="AC975" s="53"/>
      <c r="AD975" s="53"/>
    </row>
    <row r="976" spans="1:30" ht="13.5" customHeight="1" x14ac:dyDescent="0.25">
      <c r="A976" s="53"/>
      <c r="B976" s="53"/>
      <c r="C976" s="53"/>
      <c r="D976" s="53"/>
      <c r="E976" s="53"/>
      <c r="F976" s="53"/>
      <c r="G976" s="53"/>
      <c r="H976" s="53"/>
      <c r="I976" s="53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  <c r="AA976" s="53"/>
      <c r="AB976" s="53"/>
      <c r="AC976" s="53"/>
      <c r="AD976" s="53"/>
    </row>
    <row r="977" spans="1:30" ht="13.5" customHeight="1" x14ac:dyDescent="0.25">
      <c r="A977" s="53"/>
      <c r="B977" s="53"/>
      <c r="C977" s="53"/>
      <c r="D977" s="53"/>
      <c r="E977" s="53"/>
      <c r="F977" s="53"/>
      <c r="G977" s="53"/>
      <c r="H977" s="53"/>
      <c r="I977" s="53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  <c r="AA977" s="53"/>
      <c r="AB977" s="53"/>
      <c r="AC977" s="53"/>
      <c r="AD977" s="53"/>
    </row>
    <row r="978" spans="1:30" ht="13.5" customHeight="1" x14ac:dyDescent="0.25">
      <c r="A978" s="53"/>
      <c r="B978" s="53"/>
      <c r="C978" s="53"/>
      <c r="D978" s="53"/>
      <c r="E978" s="53"/>
      <c r="F978" s="53"/>
      <c r="G978" s="53"/>
      <c r="H978" s="53"/>
      <c r="I978" s="53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  <c r="AA978" s="53"/>
      <c r="AB978" s="53"/>
      <c r="AC978" s="53"/>
      <c r="AD978" s="53"/>
    </row>
    <row r="979" spans="1:30" ht="13.5" customHeight="1" x14ac:dyDescent="0.25">
      <c r="A979" s="53"/>
      <c r="B979" s="53"/>
      <c r="C979" s="53"/>
      <c r="D979" s="53"/>
      <c r="E979" s="53"/>
      <c r="F979" s="53"/>
      <c r="G979" s="53"/>
      <c r="H979" s="53"/>
      <c r="I979" s="53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  <c r="AA979" s="53"/>
      <c r="AB979" s="53"/>
      <c r="AC979" s="53"/>
      <c r="AD979" s="53"/>
    </row>
    <row r="980" spans="1:30" ht="13.5" customHeight="1" x14ac:dyDescent="0.25">
      <c r="A980" s="53"/>
      <c r="B980" s="53"/>
      <c r="C980" s="53"/>
      <c r="D980" s="53"/>
      <c r="E980" s="53"/>
      <c r="F980" s="53"/>
      <c r="G980" s="53"/>
      <c r="H980" s="53"/>
      <c r="I980" s="53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  <c r="AA980" s="53"/>
      <c r="AB980" s="53"/>
      <c r="AC980" s="53"/>
      <c r="AD980" s="53"/>
    </row>
    <row r="981" spans="1:30" ht="13.5" customHeight="1" x14ac:dyDescent="0.25">
      <c r="A981" s="53"/>
      <c r="B981" s="53"/>
      <c r="C981" s="53"/>
      <c r="D981" s="53"/>
      <c r="E981" s="53"/>
      <c r="F981" s="53"/>
      <c r="G981" s="53"/>
      <c r="H981" s="53"/>
      <c r="I981" s="53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  <c r="AA981" s="53"/>
      <c r="AB981" s="53"/>
      <c r="AC981" s="53"/>
      <c r="AD981" s="53"/>
    </row>
    <row r="982" spans="1:30" ht="13.5" customHeight="1" x14ac:dyDescent="0.25">
      <c r="A982" s="53"/>
      <c r="B982" s="53"/>
      <c r="C982" s="53"/>
      <c r="D982" s="53"/>
      <c r="E982" s="53"/>
      <c r="F982" s="53"/>
      <c r="G982" s="53"/>
      <c r="H982" s="53"/>
      <c r="I982" s="53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  <c r="AA982" s="53"/>
      <c r="AB982" s="53"/>
      <c r="AC982" s="53"/>
      <c r="AD982" s="53"/>
    </row>
    <row r="983" spans="1:30" ht="13.5" customHeight="1" x14ac:dyDescent="0.25">
      <c r="A983" s="53"/>
      <c r="B983" s="53"/>
      <c r="C983" s="53"/>
      <c r="D983" s="53"/>
      <c r="E983" s="53"/>
      <c r="F983" s="53"/>
      <c r="G983" s="53"/>
      <c r="H983" s="53"/>
      <c r="I983" s="53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  <c r="AA983" s="53"/>
      <c r="AB983" s="53"/>
      <c r="AC983" s="53"/>
      <c r="AD983" s="53"/>
    </row>
    <row r="984" spans="1:30" ht="13.5" customHeight="1" x14ac:dyDescent="0.25">
      <c r="A984" s="53"/>
      <c r="B984" s="53"/>
      <c r="C984" s="53"/>
      <c r="D984" s="53"/>
      <c r="E984" s="53"/>
      <c r="F984" s="53"/>
      <c r="G984" s="53"/>
      <c r="H984" s="53"/>
      <c r="I984" s="53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  <c r="AA984" s="53"/>
      <c r="AB984" s="53"/>
      <c r="AC984" s="53"/>
      <c r="AD984" s="53"/>
    </row>
    <row r="985" spans="1:30" ht="13.5" customHeight="1" x14ac:dyDescent="0.25">
      <c r="A985" s="53"/>
      <c r="B985" s="53"/>
      <c r="C985" s="53"/>
      <c r="D985" s="53"/>
      <c r="E985" s="53"/>
      <c r="F985" s="53"/>
      <c r="G985" s="53"/>
      <c r="H985" s="53"/>
      <c r="I985" s="53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  <c r="AA985" s="53"/>
      <c r="AB985" s="53"/>
      <c r="AC985" s="53"/>
      <c r="AD985" s="53"/>
    </row>
    <row r="986" spans="1:30" ht="13.5" customHeight="1" x14ac:dyDescent="0.25">
      <c r="A986" s="53"/>
      <c r="B986" s="53"/>
      <c r="C986" s="53"/>
      <c r="D986" s="53"/>
      <c r="E986" s="53"/>
      <c r="F986" s="53"/>
      <c r="G986" s="53"/>
      <c r="H986" s="53"/>
      <c r="I986" s="53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  <c r="AA986" s="53"/>
      <c r="AB986" s="53"/>
      <c r="AC986" s="53"/>
      <c r="AD986" s="53"/>
    </row>
    <row r="987" spans="1:30" ht="13.5" customHeight="1" x14ac:dyDescent="0.25">
      <c r="A987" s="53"/>
      <c r="B987" s="53"/>
      <c r="C987" s="53"/>
      <c r="D987" s="53"/>
      <c r="E987" s="53"/>
      <c r="F987" s="53"/>
      <c r="G987" s="53"/>
      <c r="H987" s="53"/>
      <c r="I987" s="53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  <c r="AA987" s="53"/>
      <c r="AB987" s="53"/>
      <c r="AC987" s="53"/>
      <c r="AD987" s="53"/>
    </row>
    <row r="988" spans="1:30" ht="13.5" customHeight="1" x14ac:dyDescent="0.25">
      <c r="A988" s="53"/>
      <c r="B988" s="53"/>
      <c r="C988" s="53"/>
      <c r="D988" s="53"/>
      <c r="E988" s="53"/>
      <c r="F988" s="53"/>
      <c r="G988" s="53"/>
      <c r="H988" s="53"/>
      <c r="I988" s="53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  <c r="AA988" s="53"/>
      <c r="AB988" s="53"/>
      <c r="AC988" s="53"/>
      <c r="AD988" s="53"/>
    </row>
    <row r="989" spans="1:30" ht="13.5" customHeight="1" x14ac:dyDescent="0.25">
      <c r="A989" s="53"/>
      <c r="B989" s="53"/>
      <c r="C989" s="53"/>
      <c r="D989" s="53"/>
      <c r="E989" s="53"/>
      <c r="F989" s="53"/>
      <c r="G989" s="53"/>
      <c r="H989" s="53"/>
      <c r="I989" s="53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  <c r="AA989" s="53"/>
      <c r="AB989" s="53"/>
      <c r="AC989" s="53"/>
      <c r="AD989" s="53"/>
    </row>
    <row r="990" spans="1:30" ht="13.5" customHeight="1" x14ac:dyDescent="0.25">
      <c r="A990" s="53"/>
      <c r="B990" s="53"/>
      <c r="C990" s="53"/>
      <c r="D990" s="53"/>
      <c r="E990" s="53"/>
      <c r="F990" s="53"/>
      <c r="G990" s="53"/>
      <c r="H990" s="53"/>
      <c r="I990" s="53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  <c r="AA990" s="53"/>
      <c r="AB990" s="53"/>
      <c r="AC990" s="53"/>
      <c r="AD990" s="53"/>
    </row>
    <row r="991" spans="1:30" ht="13.5" customHeight="1" x14ac:dyDescent="0.25">
      <c r="A991" s="53"/>
      <c r="B991" s="53"/>
      <c r="C991" s="53"/>
      <c r="D991" s="53"/>
      <c r="E991" s="53"/>
      <c r="F991" s="53"/>
      <c r="G991" s="53"/>
      <c r="H991" s="53"/>
      <c r="I991" s="53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  <c r="AA991" s="53"/>
      <c r="AB991" s="53"/>
      <c r="AC991" s="53"/>
      <c r="AD991" s="53"/>
    </row>
    <row r="992" spans="1:30" ht="13.5" customHeight="1" x14ac:dyDescent="0.25">
      <c r="A992" s="53"/>
      <c r="B992" s="53"/>
      <c r="C992" s="53"/>
      <c r="D992" s="53"/>
      <c r="E992" s="53"/>
      <c r="F992" s="53"/>
      <c r="G992" s="53"/>
      <c r="H992" s="53"/>
      <c r="I992" s="53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  <c r="AA992" s="53"/>
      <c r="AB992" s="53"/>
      <c r="AC992" s="53"/>
      <c r="AD992" s="53"/>
    </row>
    <row r="993" spans="1:30" ht="13.5" customHeight="1" x14ac:dyDescent="0.25">
      <c r="A993" s="53"/>
      <c r="B993" s="53"/>
      <c r="C993" s="53"/>
      <c r="D993" s="53"/>
      <c r="E993" s="53"/>
      <c r="F993" s="53"/>
      <c r="G993" s="53"/>
      <c r="H993" s="53"/>
      <c r="I993" s="53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  <c r="AA993" s="53"/>
      <c r="AB993" s="53"/>
      <c r="AC993" s="53"/>
      <c r="AD993" s="53"/>
    </row>
    <row r="994" spans="1:30" ht="13.5" customHeight="1" x14ac:dyDescent="0.25">
      <c r="A994" s="53"/>
      <c r="B994" s="53"/>
      <c r="C994" s="53"/>
      <c r="D994" s="53"/>
      <c r="E994" s="53"/>
      <c r="F994" s="53"/>
      <c r="G994" s="53"/>
      <c r="H994" s="53"/>
      <c r="I994" s="53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  <c r="AA994" s="53"/>
      <c r="AB994" s="53"/>
      <c r="AC994" s="53"/>
      <c r="AD994" s="53"/>
    </row>
    <row r="995" spans="1:30" ht="13.5" customHeight="1" x14ac:dyDescent="0.25">
      <c r="A995" s="53"/>
      <c r="B995" s="53"/>
      <c r="C995" s="53"/>
      <c r="D995" s="53"/>
      <c r="E995" s="53"/>
      <c r="F995" s="53"/>
      <c r="G995" s="53"/>
      <c r="H995" s="53"/>
      <c r="I995" s="53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  <c r="AA995" s="53"/>
      <c r="AB995" s="53"/>
      <c r="AC995" s="53"/>
      <c r="AD995" s="53"/>
    </row>
    <row r="996" spans="1:30" ht="13.5" customHeight="1" x14ac:dyDescent="0.25">
      <c r="A996" s="53"/>
      <c r="B996" s="53"/>
      <c r="C996" s="53"/>
      <c r="D996" s="53"/>
      <c r="E996" s="53"/>
      <c r="F996" s="53"/>
      <c r="G996" s="53"/>
      <c r="H996" s="53"/>
      <c r="I996" s="53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  <c r="AA996" s="53"/>
      <c r="AB996" s="53"/>
      <c r="AC996" s="53"/>
      <c r="AD996" s="53"/>
    </row>
    <row r="997" spans="1:30" ht="13.5" customHeight="1" x14ac:dyDescent="0.25">
      <c r="A997" s="53"/>
      <c r="B997" s="53"/>
      <c r="C997" s="53"/>
      <c r="D997" s="53"/>
      <c r="E997" s="53"/>
      <c r="F997" s="53"/>
      <c r="G997" s="53"/>
      <c r="H997" s="53"/>
      <c r="I997" s="53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  <c r="AA997" s="53"/>
      <c r="AB997" s="53"/>
      <c r="AC997" s="53"/>
      <c r="AD997" s="53"/>
    </row>
    <row r="998" spans="1:30" ht="13.5" customHeight="1" x14ac:dyDescent="0.25">
      <c r="A998" s="53"/>
      <c r="B998" s="53"/>
      <c r="C998" s="53"/>
      <c r="D998" s="53"/>
      <c r="E998" s="53"/>
      <c r="F998" s="53"/>
      <c r="G998" s="53"/>
      <c r="H998" s="53"/>
      <c r="I998" s="53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  <c r="AA998" s="53"/>
      <c r="AB998" s="53"/>
      <c r="AC998" s="53"/>
      <c r="AD998" s="53"/>
    </row>
    <row r="999" spans="1:30" ht="13.5" customHeight="1" x14ac:dyDescent="0.25">
      <c r="A999" s="53"/>
      <c r="B999" s="53"/>
      <c r="C999" s="53"/>
      <c r="D999" s="53"/>
      <c r="E999" s="53"/>
      <c r="F999" s="53"/>
      <c r="G999" s="53"/>
      <c r="H999" s="53"/>
      <c r="I999" s="53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  <c r="AA999" s="53"/>
      <c r="AB999" s="53"/>
      <c r="AC999" s="53"/>
      <c r="AD999" s="53"/>
    </row>
    <row r="1000" spans="1:30" ht="13.5" customHeight="1" x14ac:dyDescent="0.25">
      <c r="A1000" s="53"/>
      <c r="B1000" s="53"/>
      <c r="C1000" s="53"/>
      <c r="D1000" s="53"/>
      <c r="E1000" s="53"/>
      <c r="F1000" s="53"/>
      <c r="G1000" s="53"/>
      <c r="H1000" s="53"/>
      <c r="I1000" s="53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  <c r="AA1000" s="53"/>
      <c r="AB1000" s="53"/>
      <c r="AC1000" s="53"/>
      <c r="AD1000" s="53"/>
    </row>
  </sheetData>
  <mergeCells count="10">
    <mergeCell ref="C4:C5"/>
    <mergeCell ref="A8:E8"/>
    <mergeCell ref="A1:O1"/>
    <mergeCell ref="A2:O2"/>
    <mergeCell ref="A4:A5"/>
    <mergeCell ref="B4:B5"/>
    <mergeCell ref="D4:I4"/>
    <mergeCell ref="H5:I5"/>
    <mergeCell ref="H6:I6"/>
    <mergeCell ref="G8:L8"/>
  </mergeCells>
  <conditionalFormatting sqref="G22:L22">
    <cfRule type="expression" dxfId="3" priority="1">
      <formula>"SE+$G$19&lt;&gt;0"</formula>
    </cfRule>
  </conditionalFormatting>
  <conditionalFormatting sqref="G22:L22">
    <cfRule type="cellIs" dxfId="2" priority="2" operator="notEqual">
      <formula>0</formula>
    </cfRule>
  </conditionalFormatting>
  <conditionalFormatting sqref="G22:L22">
    <cfRule type="cellIs" dxfId="1" priority="3" operator="lessThan">
      <formula>0</formula>
    </cfRule>
  </conditionalFormatting>
  <conditionalFormatting sqref="G22:L22">
    <cfRule type="cellIs" dxfId="0" priority="4" operator="greaterThan">
      <formula>0</formula>
    </cfRule>
  </conditionalFormatting>
  <dataValidations count="2">
    <dataValidation type="custom" allowBlank="1" showInputMessage="1" showErrorMessage="1" promptTitle="Orientação de Preenchimento" prompt="Comece o preenchimento pelo primeiro mês do quadro referente ao PIS (destacado em vermelho). _x000a_Digite o mês e ano de referência da seguinte forma:_x000a_01/04/2018 = abril-18_x000a_A planilha preenchera automaticamente os próximos meses." sqref="B13:B23 B29:B40">
      <formula1>AND(GTE(LEN(B13),MIN((0),(0))),LTE(LEN(B13),MAX((0),(0))))</formula1>
    </dataValidation>
    <dataValidation type="decimal" allowBlank="1" showInputMessage="1" showErrorMessage="1" prompt="Orientação de Preenchimento - Insira aqui o valor da Receita Bruta dos últimos 12 meses do Extrato do Simples Nacional (RBT12 ou RBT12p) conforme regras do edital" sqref="B6">
      <formula1>0</formula1>
      <formula2>4800000</formula2>
    </dataValidation>
  </dataValidations>
  <printOptions horizontalCentered="1"/>
  <pageMargins left="0.70866141732283472" right="0.70866141732283472" top="0.98425196850393704" bottom="0.74803149606299213" header="0" footer="0"/>
  <pageSetup paperSize="9" orientation="landscape"/>
  <headerFooter>
    <oddFooter>&amp;CPágina &amp;P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24</vt:i4>
      </vt:variant>
      <vt:variant>
        <vt:lpstr>Intervalos nomeados</vt:lpstr>
      </vt:variant>
      <vt:variant>
        <vt:i4>12</vt:i4>
      </vt:variant>
    </vt:vector>
  </HeadingPairs>
  <TitlesOfParts>
    <vt:vector size="36" baseType="lpstr">
      <vt:lpstr>Proposta</vt:lpstr>
      <vt:lpstr>Parâmetros (não excluir)</vt:lpstr>
      <vt:lpstr>LICITANTE</vt:lpstr>
      <vt:lpstr>Memorial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PisCofins</vt:lpstr>
      <vt:lpstr>SIMPLES</vt:lpstr>
      <vt:lpstr>SIMPLES!Desoneração</vt:lpstr>
      <vt:lpstr>Desoneração</vt:lpstr>
      <vt:lpstr>EPI</vt:lpstr>
      <vt:lpstr>SIMPLES!PERICULOSIDADE</vt:lpstr>
      <vt:lpstr>PERICULOSIDADE</vt:lpstr>
      <vt:lpstr>SIMPLES!PisCofins</vt:lpstr>
      <vt:lpstr>RAT</vt:lpstr>
      <vt:lpstr>RegimeTribut</vt:lpstr>
      <vt:lpstr>SIMPLES!Regravt</vt:lpstr>
      <vt:lpstr>Regravt</vt:lpstr>
      <vt:lpstr>SIMNAO</vt:lpstr>
      <vt:lpstr>Uniformes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GRACY MOTA DE MENEZES</dc:creator>
  <cp:lastModifiedBy>CRISTIANE GRACY MOTA DE MENEZES</cp:lastModifiedBy>
  <cp:lastPrinted>2024-02-26T17:42:16Z</cp:lastPrinted>
  <dcterms:created xsi:type="dcterms:W3CDTF">2024-03-18T14:36:04Z</dcterms:created>
  <dcterms:modified xsi:type="dcterms:W3CDTF">2024-03-18T15:46:09Z</dcterms:modified>
</cp:coreProperties>
</file>